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NRPortbl\PROD_LGDMS\HEC\"/>
    </mc:Choice>
  </mc:AlternateContent>
  <bookViews>
    <workbookView xWindow="-105" yWindow="-105" windowWidth="22695" windowHeight="14595"/>
  </bookViews>
  <sheets>
    <sheet name="Time Sheet Summary" sheetId="1" r:id="rId1"/>
  </sheets>
  <externalReferences>
    <externalReference r:id="rId2"/>
    <externalReference r:id="rId3"/>
    <externalReference r:id="rId4"/>
  </externalReferences>
  <definedNames>
    <definedName name="Case_Name">[1]Assumptions!$F$7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SSET_BACKED_FDIC" hidden="1">"c6301"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SH_DIVIDENDS_NET_INCOME_FDIC" hidden="1">"c6738"</definedName>
    <definedName name="IQ_CASH_IN_PROCESS_FDIC" hidden="1">"c6386"</definedName>
    <definedName name="IQ_CCE_FDIC" hidden="1">"c6296"</definedName>
    <definedName name="IQ_CH" hidden="1">110000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FDIC" hidden="1">"c6350"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_FDIC" hidden="1">"c6522"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Q" hidden="1">5000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Y" hidden="1">10000</definedName>
    <definedName name="IQ_DAILY">500000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H" hidden="1">100000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Q" hidden="1">500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_CONTRACTS_FDIC" hidden="1">"c6517"</definedName>
    <definedName name="IQ_FX_CONTRACTS_SPOT_FDIC" hidden="1">"c6356"</definedName>
    <definedName name="IQ_FY" hidden="1">1000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M" hidden="1">2000</definedName>
    <definedName name="IQ_LTMMONTH" hidden="1">120000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ONEY_MARKET_DEPOSIT_ACCOUNTS_FDIC" hidden="1">"c6553"</definedName>
    <definedName name="IQ_MONTH" hidden="1">15000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40212.5747337962</definedName>
    <definedName name="IQ_NET_CHARGE_OFFS_FDIC" hidden="1">"c6641"</definedName>
    <definedName name="IQ_NET_CHARGE_OFFS_LOANS_FDIC" hidden="1">"c6751"</definedName>
    <definedName name="IQ_NET_INCOME_FDIC" hidden="1">"c6587"</definedName>
    <definedName name="IQ_NET_INT_INC_BNK_FDIC" hidden="1">"c6570"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TM" hidden="1">6000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SSETS_FDIC" hidden="1">"c6338"</definedName>
    <definedName name="IQ_OTHER_BORROWED_FUNDS_FDIC" hidden="1">"c6345"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INSURANCE_FEES_FDIC" hidden="1">"c6672"</definedName>
    <definedName name="IQ_OTHER_INTANGIBLE_FDIC" hidden="1">"c6337"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OFF_BS_LIAB_FDIC" hidden="1">"c6533"</definedName>
    <definedName name="IQ_OTHER_RE_OWNED_FDIC" hidden="1">"c6330"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ERCENT_INSURED_FDIC" hidden="1">"c6374"</definedName>
    <definedName name="IQ_PLEDGED_SECURITIES_FDIC" hidden="1">"c6401"</definedName>
    <definedName name="IQ_PRE_TAX_INCOME_FDIC" hidden="1">"c6581"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QTD" hidden="1">750000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TATEMENTS_NET_FDIC" hidden="1">"c6500"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FDIC" hidden="1">"c6730"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AL_ASSETS_FDIC" hidden="1">"c6339"</definedName>
    <definedName name="IQ_TOTAL_CHARGE_OFFS_FDIC" hidden="1">"c6603"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EQUITY_FDIC" hidden="1">"c6354"</definedName>
    <definedName name="IQ_TOTAL_LIABILITIES_FDIC" hidden="1">"c6348"</definedName>
    <definedName name="IQ_TOTAL_RECOVERIES_FDIC" hidden="1">"c6622"</definedName>
    <definedName name="IQ_TOTAL_REV_BNK_FDIC" hidden="1">"c6786"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EEK" hidden="1">50000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YTD" hidden="1">3000</definedName>
    <definedName name="IQ_YTDMONTH" hidden="1">130000</definedName>
    <definedName name="MILLION">[2]A!$R$16</definedName>
    <definedName name="Model_Name">[1]Assumptions!$F$5</definedName>
    <definedName name="_xlnm.Print_Area" localSheetId="0">'Time Sheet Summary'!$D$5:$M$21</definedName>
    <definedName name="_xlnm.Print_Titles" localSheetId="0">'Time Sheet Summary'!$1:$5</definedName>
    <definedName name="THOU">'[3]Cash Flow Summary (MMC)'!$W$1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97" i="1" l="1"/>
  <c r="G297" i="1"/>
  <c r="H297" i="1"/>
  <c r="I297" i="1"/>
  <c r="J297" i="1"/>
  <c r="K297" i="1"/>
  <c r="L297" i="1"/>
  <c r="F298" i="1"/>
  <c r="G298" i="1"/>
  <c r="H298" i="1"/>
  <c r="I298" i="1"/>
  <c r="J298" i="1"/>
  <c r="K298" i="1"/>
  <c r="L298" i="1"/>
  <c r="F299" i="1"/>
  <c r="G299" i="1"/>
  <c r="H299" i="1"/>
  <c r="I299" i="1"/>
  <c r="J299" i="1"/>
  <c r="K299" i="1"/>
  <c r="L299" i="1"/>
  <c r="F300" i="1"/>
  <c r="G300" i="1"/>
  <c r="H300" i="1"/>
  <c r="I300" i="1"/>
  <c r="J300" i="1"/>
  <c r="K300" i="1"/>
  <c r="L300" i="1"/>
  <c r="F301" i="1"/>
  <c r="G301" i="1"/>
  <c r="H301" i="1"/>
  <c r="I301" i="1"/>
  <c r="J301" i="1"/>
  <c r="K301" i="1"/>
  <c r="L301" i="1"/>
  <c r="F302" i="1"/>
  <c r="G302" i="1"/>
  <c r="H302" i="1"/>
  <c r="I302" i="1"/>
  <c r="J302" i="1"/>
  <c r="K302" i="1"/>
  <c r="L302" i="1"/>
  <c r="F303" i="1"/>
  <c r="G303" i="1"/>
  <c r="H303" i="1"/>
  <c r="I303" i="1"/>
  <c r="J303" i="1"/>
  <c r="K303" i="1"/>
  <c r="L303" i="1"/>
  <c r="F304" i="1"/>
  <c r="G304" i="1"/>
  <c r="H304" i="1"/>
  <c r="I304" i="1"/>
  <c r="J304" i="1"/>
  <c r="K304" i="1"/>
  <c r="L304" i="1"/>
  <c r="F305" i="1"/>
  <c r="G305" i="1"/>
  <c r="H305" i="1"/>
  <c r="I305" i="1"/>
  <c r="J305" i="1"/>
  <c r="K305" i="1"/>
  <c r="L305" i="1"/>
  <c r="F306" i="1"/>
  <c r="G306" i="1"/>
  <c r="H306" i="1"/>
  <c r="I306" i="1"/>
  <c r="J306" i="1"/>
  <c r="K306" i="1"/>
  <c r="L306" i="1"/>
  <c r="F307" i="1"/>
  <c r="G307" i="1"/>
  <c r="H307" i="1"/>
  <c r="I307" i="1"/>
  <c r="J307" i="1"/>
  <c r="K307" i="1"/>
  <c r="L307" i="1"/>
  <c r="F308" i="1"/>
  <c r="G308" i="1"/>
  <c r="H308" i="1"/>
  <c r="I308" i="1"/>
  <c r="J308" i="1"/>
  <c r="K308" i="1"/>
  <c r="L308" i="1"/>
  <c r="G296" i="1"/>
  <c r="H296" i="1"/>
  <c r="I296" i="1"/>
  <c r="J296" i="1"/>
  <c r="K296" i="1"/>
  <c r="L296" i="1"/>
  <c r="F296" i="1"/>
  <c r="L37" i="1"/>
  <c r="K37" i="1"/>
  <c r="J37" i="1"/>
  <c r="I37" i="1"/>
  <c r="H37" i="1"/>
  <c r="G37" i="1"/>
  <c r="F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37" i="1" l="1"/>
  <c r="H38" i="1" s="1"/>
  <c r="J38" i="1" l="1"/>
  <c r="G38" i="1"/>
  <c r="I38" i="1"/>
  <c r="K38" i="1"/>
  <c r="M38" i="1"/>
  <c r="L38" i="1"/>
  <c r="F38" i="1"/>
  <c r="L309" i="1"/>
  <c r="K309" i="1"/>
  <c r="J309" i="1"/>
  <c r="I309" i="1"/>
  <c r="H309" i="1"/>
  <c r="G309" i="1"/>
  <c r="F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L292" i="1"/>
  <c r="K292" i="1"/>
  <c r="J292" i="1"/>
  <c r="I292" i="1"/>
  <c r="H292" i="1"/>
  <c r="G292" i="1"/>
  <c r="F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L275" i="1"/>
  <c r="K275" i="1"/>
  <c r="J275" i="1"/>
  <c r="I275" i="1"/>
  <c r="H275" i="1"/>
  <c r="G275" i="1"/>
  <c r="F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L258" i="1"/>
  <c r="K258" i="1"/>
  <c r="J258" i="1"/>
  <c r="I258" i="1"/>
  <c r="H258" i="1"/>
  <c r="G258" i="1"/>
  <c r="F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L241" i="1"/>
  <c r="K241" i="1"/>
  <c r="J241" i="1"/>
  <c r="I241" i="1"/>
  <c r="H241" i="1"/>
  <c r="G241" i="1"/>
  <c r="F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L224" i="1"/>
  <c r="K224" i="1"/>
  <c r="J224" i="1"/>
  <c r="I224" i="1"/>
  <c r="H224" i="1"/>
  <c r="G224" i="1"/>
  <c r="F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L207" i="1"/>
  <c r="K207" i="1"/>
  <c r="J207" i="1"/>
  <c r="I207" i="1"/>
  <c r="H207" i="1"/>
  <c r="G207" i="1"/>
  <c r="F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L190" i="1"/>
  <c r="K190" i="1"/>
  <c r="J190" i="1"/>
  <c r="I190" i="1"/>
  <c r="H190" i="1"/>
  <c r="G190" i="1"/>
  <c r="F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L173" i="1"/>
  <c r="K173" i="1"/>
  <c r="J173" i="1"/>
  <c r="I173" i="1"/>
  <c r="H173" i="1"/>
  <c r="G173" i="1"/>
  <c r="F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L156" i="1"/>
  <c r="K156" i="1"/>
  <c r="J156" i="1"/>
  <c r="I156" i="1"/>
  <c r="H156" i="1"/>
  <c r="G156" i="1"/>
  <c r="F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L139" i="1"/>
  <c r="K139" i="1"/>
  <c r="J139" i="1"/>
  <c r="I139" i="1"/>
  <c r="H139" i="1"/>
  <c r="G139" i="1"/>
  <c r="F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L122" i="1"/>
  <c r="K122" i="1"/>
  <c r="J122" i="1"/>
  <c r="I122" i="1"/>
  <c r="H122" i="1"/>
  <c r="G122" i="1"/>
  <c r="F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L105" i="1"/>
  <c r="K105" i="1"/>
  <c r="J105" i="1"/>
  <c r="I105" i="1"/>
  <c r="H105" i="1"/>
  <c r="G105" i="1"/>
  <c r="F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L88" i="1"/>
  <c r="K88" i="1"/>
  <c r="J88" i="1"/>
  <c r="I88" i="1"/>
  <c r="H88" i="1"/>
  <c r="G88" i="1"/>
  <c r="F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L71" i="1"/>
  <c r="K71" i="1"/>
  <c r="J71" i="1"/>
  <c r="I71" i="1"/>
  <c r="H71" i="1"/>
  <c r="G71" i="1"/>
  <c r="F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L54" i="1"/>
  <c r="K54" i="1"/>
  <c r="J54" i="1"/>
  <c r="I54" i="1"/>
  <c r="H54" i="1"/>
  <c r="G54" i="1"/>
  <c r="F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G20" i="1"/>
  <c r="H20" i="1"/>
  <c r="I20" i="1"/>
  <c r="J20" i="1"/>
  <c r="K20" i="1"/>
  <c r="L20" i="1"/>
  <c r="F20" i="1"/>
  <c r="M8" i="1"/>
  <c r="M9" i="1"/>
  <c r="M10" i="1"/>
  <c r="M11" i="1"/>
  <c r="M12" i="1"/>
  <c r="M13" i="1"/>
  <c r="M14" i="1"/>
  <c r="M15" i="1"/>
  <c r="M16" i="1"/>
  <c r="M17" i="1"/>
  <c r="M18" i="1"/>
  <c r="M19" i="1"/>
  <c r="M7" i="1"/>
  <c r="L293" i="1" l="1"/>
  <c r="J140" i="1"/>
  <c r="H225" i="1"/>
  <c r="H293" i="1"/>
  <c r="M309" i="1"/>
  <c r="M292" i="1"/>
  <c r="M293" i="1" s="1"/>
  <c r="M275" i="1"/>
  <c r="M258" i="1"/>
  <c r="M259" i="1" s="1"/>
  <c r="M241" i="1"/>
  <c r="M242" i="1" s="1"/>
  <c r="M224" i="1"/>
  <c r="M225" i="1" s="1"/>
  <c r="M207" i="1"/>
  <c r="M208" i="1" s="1"/>
  <c r="M190" i="1"/>
  <c r="M191" i="1" s="1"/>
  <c r="M173" i="1"/>
  <c r="M174" i="1" s="1"/>
  <c r="M156" i="1"/>
  <c r="M139" i="1"/>
  <c r="M140" i="1" s="1"/>
  <c r="M122" i="1"/>
  <c r="M123" i="1" s="1"/>
  <c r="M105" i="1"/>
  <c r="M106" i="1" s="1"/>
  <c r="M88" i="1"/>
  <c r="M89" i="1" s="1"/>
  <c r="M71" i="1"/>
  <c r="M72" i="1" s="1"/>
  <c r="M54" i="1"/>
  <c r="M55" i="1" s="1"/>
  <c r="M20" i="1"/>
  <c r="F225" i="1" l="1"/>
  <c r="K293" i="1"/>
  <c r="G140" i="1"/>
  <c r="G174" i="1"/>
  <c r="K55" i="1"/>
  <c r="G225" i="1"/>
  <c r="I225" i="1"/>
  <c r="G191" i="1"/>
  <c r="I191" i="1"/>
  <c r="J174" i="1"/>
  <c r="L123" i="1"/>
  <c r="L225" i="1"/>
  <c r="K174" i="1"/>
  <c r="H174" i="1"/>
  <c r="J225" i="1"/>
  <c r="H123" i="1"/>
  <c r="F293" i="1"/>
  <c r="F123" i="1"/>
  <c r="J55" i="1"/>
  <c r="H89" i="1"/>
  <c r="I89" i="1"/>
  <c r="L89" i="1"/>
  <c r="M310" i="1"/>
  <c r="J89" i="1"/>
  <c r="J259" i="1"/>
  <c r="G310" i="1"/>
  <c r="F310" i="1"/>
  <c r="K310" i="1"/>
  <c r="I310" i="1"/>
  <c r="L72" i="1"/>
  <c r="J242" i="1"/>
  <c r="H106" i="1"/>
  <c r="L259" i="1"/>
  <c r="L208" i="1"/>
  <c r="K140" i="1"/>
  <c r="F191" i="1"/>
  <c r="I242" i="1"/>
  <c r="H242" i="1"/>
  <c r="K123" i="1"/>
  <c r="F208" i="1"/>
  <c r="I123" i="1"/>
  <c r="H191" i="1"/>
  <c r="G293" i="1"/>
  <c r="G123" i="1"/>
  <c r="I208" i="1"/>
  <c r="H72" i="1"/>
  <c r="K259" i="1"/>
  <c r="G106" i="1"/>
  <c r="I55" i="1"/>
  <c r="J191" i="1"/>
  <c r="L310" i="1"/>
  <c r="L174" i="1"/>
  <c r="G259" i="1"/>
  <c r="K106" i="1"/>
  <c r="J72" i="1"/>
  <c r="I174" i="1"/>
  <c r="L55" i="1"/>
  <c r="H208" i="1"/>
  <c r="G242" i="1"/>
  <c r="K89" i="1"/>
  <c r="F89" i="1"/>
  <c r="J123" i="1"/>
  <c r="L242" i="1"/>
  <c r="I259" i="1"/>
  <c r="L140" i="1"/>
  <c r="K242" i="1"/>
  <c r="G89" i="1"/>
  <c r="J310" i="1"/>
  <c r="I140" i="1"/>
  <c r="H55" i="1"/>
  <c r="L191" i="1"/>
  <c r="K225" i="1"/>
  <c r="G72" i="1"/>
  <c r="F55" i="1"/>
  <c r="F106" i="1"/>
  <c r="K72" i="1"/>
  <c r="I106" i="1"/>
  <c r="J106" i="1"/>
  <c r="G208" i="1"/>
  <c r="H259" i="1"/>
  <c r="L106" i="1"/>
  <c r="K208" i="1"/>
  <c r="G55" i="1"/>
  <c r="J208" i="1"/>
  <c r="I72" i="1"/>
  <c r="H310" i="1"/>
  <c r="H140" i="1"/>
  <c r="K191" i="1"/>
  <c r="I293" i="1"/>
  <c r="J293" i="1"/>
  <c r="F72" i="1"/>
  <c r="G21" i="1"/>
  <c r="M21" i="1"/>
  <c r="H21" i="1"/>
  <c r="I21" i="1"/>
  <c r="J21" i="1"/>
  <c r="K21" i="1"/>
  <c r="L21" i="1"/>
  <c r="F21" i="1"/>
  <c r="G276" i="1"/>
  <c r="I276" i="1"/>
  <c r="J276" i="1"/>
  <c r="K276" i="1"/>
  <c r="L276" i="1"/>
  <c r="H276" i="1"/>
  <c r="M276" i="1"/>
  <c r="F276" i="1"/>
  <c r="F259" i="1"/>
  <c r="F242" i="1"/>
  <c r="F174" i="1"/>
  <c r="G157" i="1"/>
  <c r="K157" i="1"/>
  <c r="L157" i="1"/>
  <c r="M157" i="1"/>
  <c r="J157" i="1"/>
  <c r="H157" i="1"/>
  <c r="I157" i="1"/>
  <c r="F157" i="1"/>
  <c r="F140" i="1"/>
</calcChain>
</file>

<file path=xl/sharedStrings.xml><?xml version="1.0" encoding="utf-8"?>
<sst xmlns="http://schemas.openxmlformats.org/spreadsheetml/2006/main" count="570" uniqueCount="50">
  <si>
    <t>Operations</t>
  </si>
  <si>
    <t>Business Development</t>
  </si>
  <si>
    <t>Regulatory</t>
  </si>
  <si>
    <t>Accounting and Finance</t>
  </si>
  <si>
    <t>Capital Projects</t>
  </si>
  <si>
    <t>Rickey Wallace</t>
  </si>
  <si>
    <t>Mike Ashfield</t>
  </si>
  <si>
    <t>Eric Griffin</t>
  </si>
  <si>
    <t>Andy Thomas</t>
  </si>
  <si>
    <t>Benny Wilkinson</t>
  </si>
  <si>
    <t>Kevin Binder</t>
  </si>
  <si>
    <t>Jessika Rivas</t>
  </si>
  <si>
    <t>Cory Pendleton</t>
  </si>
  <si>
    <t>Rick Melcher</t>
  </si>
  <si>
    <t>Water</t>
  </si>
  <si>
    <t>Wastewater</t>
  </si>
  <si>
    <t>Total</t>
  </si>
  <si>
    <t>Ed Wallace</t>
  </si>
  <si>
    <t>Darrell Faykus</t>
  </si>
  <si>
    <t>Hours</t>
  </si>
  <si>
    <t>Undine LLC</t>
  </si>
  <si>
    <t>Consolidated Time Sheet</t>
  </si>
  <si>
    <t>Nicia Rotermund</t>
  </si>
  <si>
    <t>Jeff Goebel</t>
  </si>
  <si>
    <t>Carey Thomas</t>
  </si>
  <si>
    <t>Katie Ransbottom</t>
  </si>
  <si>
    <t>Charlie Leibold</t>
  </si>
  <si>
    <t>Vacation/Other PTO</t>
  </si>
  <si>
    <t>Michael Ashfield</t>
  </si>
  <si>
    <t>Week-Ended</t>
  </si>
  <si>
    <t>April 5</t>
  </si>
  <si>
    <t>April 12</t>
  </si>
  <si>
    <t>April 19</t>
  </si>
  <si>
    <t>April 26</t>
  </si>
  <si>
    <t>May 3</t>
  </si>
  <si>
    <t>May 10</t>
  </si>
  <si>
    <t>May 17</t>
  </si>
  <si>
    <t>May 24</t>
  </si>
  <si>
    <t>May 31</t>
  </si>
  <si>
    <t>June 7</t>
  </si>
  <si>
    <t>June 14</t>
  </si>
  <si>
    <t>June 21</t>
  </si>
  <si>
    <t>June 28</t>
  </si>
  <si>
    <t>Percent</t>
  </si>
  <si>
    <t>Jeffrey Goebel</t>
  </si>
  <si>
    <t>Charles Leibold</t>
  </si>
  <si>
    <t>Edward Wallace</t>
  </si>
  <si>
    <t>Grand Total</t>
  </si>
  <si>
    <t>Sarah Carlock</t>
  </si>
  <si>
    <t>Employee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</si>
</sst>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[$-409]d\-mmm;@"/>
    <numFmt numFmtId="165" formatCode="_(* #,##0.0_);_(* \(#,##0.0\);_(* &quot;-&quot;??_);_(@_)"/>
    <numFmt numFmtId="166" formatCode="0.0%"/>
    <numFmt numFmtId="167" formatCode="_(* #,##0.0_);_(* \(#,##0.0\);_(* &quot;-&quot;?_);_(@_)"/>
    <numFmt numFmtId="168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6"/>
      <color rgb="FF0070C0"/>
      <name val="Bernard MT Condensed"/>
      <family val="1"/>
    </font>
    <font>
      <sz val="16"/>
      <color rgb="FF0070C0"/>
      <name val="Calibri"/>
      <family val="2"/>
      <scheme val="minor"/>
    </font>
    <font>
      <sz val="22"/>
      <color rgb="FF0070C0"/>
      <name val="Bernard MT Condensed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164" fontId="2" fillId="0" borderId="0" xfId="0" applyNumberFormat="1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0" fillId="0" borderId="0" xfId="0" applyBorder="1"/>
    <xf numFmtId="0" fontId="2" fillId="0" borderId="0" xfId="0" applyFont="1" applyBorder="1"/>
    <xf numFmtId="165" fontId="1" fillId="0" borderId="2" xfId="1" applyNumberFormat="1" applyFont="1" applyBorder="1" applyAlignment="1">
      <alignment horizontal="center" wrapText="1"/>
    </xf>
    <xf numFmtId="165" fontId="1" fillId="0" borderId="2" xfId="1" applyNumberFormat="1" applyFont="1" applyBorder="1" applyAlignment="1">
      <alignment horizontal="center"/>
    </xf>
    <xf numFmtId="166" fontId="1" fillId="0" borderId="2" xfId="2" applyNumberFormat="1" applyFont="1" applyBorder="1" applyAlignment="1">
      <alignment horizontal="center"/>
    </xf>
    <xf numFmtId="167" fontId="0" fillId="0" borderId="0" xfId="0" applyNumberFormat="1"/>
    <xf numFmtId="165" fontId="1" fillId="0" borderId="2" xfId="1" applyNumberFormat="1" applyFont="1" applyFill="1" applyBorder="1" applyAlignment="1">
      <alignment horizontal="center"/>
    </xf>
    <xf numFmtId="165" fontId="1" fillId="0" borderId="2" xfId="1" applyNumberFormat="1" applyFont="1" applyFill="1" applyBorder="1" applyAlignment="1">
      <alignment horizontal="center" wrapText="1"/>
    </xf>
    <xf numFmtId="168" fontId="1" fillId="0" borderId="0" xfId="1" applyNumberFormat="1" applyFont="1" applyFill="1" applyBorder="1" applyAlignment="1">
      <alignment horizontal="center"/>
    </xf>
    <xf numFmtId="165" fontId="1" fillId="2" borderId="2" xfId="1" applyNumberFormat="1" applyFont="1" applyFill="1" applyBorder="1" applyAlignment="1">
      <alignment horizontal="center"/>
    </xf>
    <xf numFmtId="165" fontId="1" fillId="2" borderId="2" xfId="1" applyNumberFormat="1" applyFont="1" applyFill="1" applyBorder="1" applyAlignment="1">
      <alignment horizontal="center" wrapText="1"/>
    </xf>
    <xf numFmtId="166" fontId="1" fillId="3" borderId="2" xfId="2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CP\Portfolio%20Companies\Metalmark%20Fund%20I\Ni%20America\Acquisitions\Template%20Model\Template%20Model%20(4.18.08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njohnson\Local%20Settings\Temporary%20Internet%20Files\Content.Outlook\2O8ZK8EQ\Palmetto%20-%20Simple%20Model%20v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bwilkinson.NIHQ\Local%20Settings\Temporary%20Internet%20Files\Content.Outlook\IT8WYQHX\2009%20Budget(with%20new%20cap%20x%20numbers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price"/>
      <sheetName val="STATS "/>
      <sheetName val="Assumptions"/>
      <sheetName val="Cases"/>
      <sheetName val="Annual FIN"/>
      <sheetName val="Quarter FIN"/>
      <sheetName val="DCF"/>
      <sheetName val="O&amp;M"/>
      <sheetName val="Dep, Capex &amp; Tax"/>
      <sheetName val="CIAC"/>
      <sheetName val="Debt"/>
      <sheetName val="Service Group"/>
      <sheetName val="Rates"/>
      <sheetName val="Historical FIN"/>
      <sheetName val="Operational Bridge"/>
    </sheetNames>
    <sheetDataSet>
      <sheetData sheetId="0" refreshError="1"/>
      <sheetData sheetId="1" refreshError="1"/>
      <sheetData sheetId="2">
        <row r="5">
          <cell r="F5" t="str">
            <v>East Marion Sanitary Systems</v>
          </cell>
        </row>
        <row r="7">
          <cell r="F7" t="str">
            <v>Case: Ni Base Case, Net of Seller-Note Growth (Original Version)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Print Areas"/>
      <sheetName val="A"/>
      <sheetName val="Covenant Model"/>
      <sheetName val="Op Model"/>
      <sheetName val="Return Sensitivities (BOD)"/>
      <sheetName val="Return Sensitivities"/>
      <sheetName val="Op BS"/>
      <sheetName val="Historical Bridges &gt;&gt;"/>
      <sheetName val="2009 Bridge"/>
      <sheetName val="2008 Bridge"/>
      <sheetName val="2007 Bridge"/>
      <sheetName val="Consolidated Model &gt;&gt;"/>
      <sheetName val="Consolidated Model"/>
      <sheetName val="Cash Flow (Excl. Palmetto)"/>
      <sheetName val="Backup &gt;&gt;"/>
      <sheetName val="Cash Flow Forecast (For Ed)"/>
      <sheetName val="2009 Current RR Payroll"/>
      <sheetName val="Hudson Rate Increase"/>
      <sheetName val="Financial Summary (YTD Aug)"/>
      <sheetName val="Ni Overhead Estimate 2010"/>
      <sheetName val="From Benny"/>
      <sheetName val="Data Table List"/>
      <sheetName val="MainPrintCodeMRA"/>
    </sheetNames>
    <sheetDataSet>
      <sheetData sheetId="0" refreshError="1"/>
      <sheetData sheetId="1" refreshError="1"/>
      <sheetData sheetId="2" refreshError="1">
        <row r="7">
          <cell r="P7" t="str">
            <v xml:space="preserve">PALMETTO UTILITIES </v>
          </cell>
        </row>
        <row r="16">
          <cell r="R16">
            <v>1000000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 Summary (MMC)"/>
      <sheetName val="Reconcilation"/>
      <sheetName val="2009"/>
      <sheetName val="Cases"/>
      <sheetName val="Util Sum"/>
      <sheetName val="overhead budget"/>
      <sheetName val="Salaries"/>
    </sheetNames>
    <sheetDataSet>
      <sheetData sheetId="0">
        <row r="1">
          <cell r="W1">
            <v>1000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O310"/>
  <sheetViews>
    <sheetView tabSelected="1" topLeftCell="D1" workbookViewId="0">
      <selection activeCell="C1" sqref="C1:M1"/>
    </sheetView>
  </sheetViews>
  <sheetFormatPr defaultRowHeight="15" x14ac:dyDescent="0.25"/>
  <cols>
    <col min="1" max="2" width="0" hidden="1" customWidth="1"/>
    <col min="3" max="3" width="22" hidden="1" customWidth="1"/>
    <col min="4" max="4" width="35" customWidth="1"/>
    <col min="5" max="5" width="11.7109375" customWidth="1"/>
    <col min="6" max="6" width="13.5703125" bestFit="1" customWidth="1"/>
    <col min="7" max="7" width="15.140625" customWidth="1"/>
    <col min="8" max="8" width="13.140625" bestFit="1" customWidth="1"/>
    <col min="9" max="9" width="16.140625" customWidth="1"/>
    <col min="10" max="10" width="11.28515625" bestFit="1" customWidth="1"/>
    <col min="11" max="11" width="14.42578125" customWidth="1"/>
    <col min="12" max="12" width="12.42578125" customWidth="1"/>
    <col min="13" max="13" width="13" bestFit="1" customWidth="1"/>
    <col min="15" max="15" width="12.7109375" bestFit="1" customWidth="1"/>
  </cols>
  <sheetData>
    <row r="1" spans="3:13" ht="27" x14ac:dyDescent="0.35">
      <c r="C1" s="20" t="s">
        <v>20</v>
      </c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3:13" ht="27" x14ac:dyDescent="0.35">
      <c r="C2" s="20" t="s">
        <v>21</v>
      </c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3:13" ht="20.25" thickBot="1" x14ac:dyDescent="0.3">
      <c r="D3" s="1"/>
      <c r="F3" s="19" t="s">
        <v>19</v>
      </c>
      <c r="G3" s="19"/>
      <c r="H3" s="19"/>
      <c r="I3" s="19"/>
      <c r="J3" s="19"/>
      <c r="K3" s="19"/>
      <c r="L3" s="19"/>
      <c r="M3" s="19"/>
    </row>
    <row r="4" spans="3:13" ht="20.25" thickBot="1" x14ac:dyDescent="0.3">
      <c r="D4" s="1"/>
      <c r="E4" s="1"/>
      <c r="G4" s="1"/>
      <c r="H4" s="1"/>
      <c r="I4" s="1"/>
      <c r="J4" s="19" t="s">
        <v>4</v>
      </c>
      <c r="K4" s="19"/>
      <c r="L4" s="1"/>
      <c r="M4" s="1"/>
    </row>
    <row r="5" spans="3:13" ht="58.5" x14ac:dyDescent="0.25">
      <c r="C5" s="1"/>
      <c r="D5" s="4" t="s">
        <v>49</v>
      </c>
      <c r="E5" s="4" t="s">
        <v>29</v>
      </c>
      <c r="F5" s="5" t="s">
        <v>0</v>
      </c>
      <c r="G5" s="4" t="s">
        <v>3</v>
      </c>
      <c r="H5" s="5" t="s">
        <v>2</v>
      </c>
      <c r="I5" s="4" t="s">
        <v>1</v>
      </c>
      <c r="J5" s="4" t="s">
        <v>14</v>
      </c>
      <c r="K5" s="5" t="s">
        <v>15</v>
      </c>
      <c r="L5" s="4" t="s">
        <v>27</v>
      </c>
      <c r="M5" s="4" t="s">
        <v>16</v>
      </c>
    </row>
    <row r="6" spans="3:13" ht="4.1500000000000004" customHeight="1" x14ac:dyDescent="0.25"/>
    <row r="7" spans="3:13" ht="19.5" x14ac:dyDescent="0.25">
      <c r="D7" s="4" t="s">
        <v>10</v>
      </c>
      <c r="E7" s="5" t="s">
        <v>30</v>
      </c>
      <c r="F7" s="10"/>
      <c r="G7" s="9">
        <v>34</v>
      </c>
      <c r="H7" s="10"/>
      <c r="I7" s="9"/>
      <c r="J7" s="9">
        <v>5</v>
      </c>
      <c r="K7" s="10">
        <v>1</v>
      </c>
      <c r="L7" s="9"/>
      <c r="M7" s="9">
        <f>SUM(F7:L7)</f>
        <v>40</v>
      </c>
    </row>
    <row r="8" spans="3:13" ht="19.5" x14ac:dyDescent="0.25">
      <c r="D8" s="4" t="s">
        <v>10</v>
      </c>
      <c r="E8" s="5" t="s">
        <v>31</v>
      </c>
      <c r="F8" s="10"/>
      <c r="G8" s="9">
        <v>34</v>
      </c>
      <c r="H8" s="10"/>
      <c r="I8" s="9"/>
      <c r="J8" s="9">
        <v>5</v>
      </c>
      <c r="K8" s="10">
        <v>1</v>
      </c>
      <c r="L8" s="9"/>
      <c r="M8" s="9">
        <f t="shared" ref="M8:M19" si="0">SUM(F8:L8)</f>
        <v>40</v>
      </c>
    </row>
    <row r="9" spans="3:13" ht="19.5" x14ac:dyDescent="0.25">
      <c r="D9" s="4" t="s">
        <v>10</v>
      </c>
      <c r="E9" s="5" t="s">
        <v>32</v>
      </c>
      <c r="F9" s="10"/>
      <c r="G9" s="9">
        <v>34</v>
      </c>
      <c r="H9" s="10"/>
      <c r="I9" s="9"/>
      <c r="J9" s="9">
        <v>5</v>
      </c>
      <c r="K9" s="10">
        <v>1</v>
      </c>
      <c r="L9" s="9"/>
      <c r="M9" s="9">
        <f t="shared" si="0"/>
        <v>40</v>
      </c>
    </row>
    <row r="10" spans="3:13" ht="19.5" x14ac:dyDescent="0.25">
      <c r="D10" s="4" t="s">
        <v>10</v>
      </c>
      <c r="E10" s="5" t="s">
        <v>33</v>
      </c>
      <c r="F10" s="10"/>
      <c r="G10" s="9">
        <v>34</v>
      </c>
      <c r="H10" s="10"/>
      <c r="I10" s="9"/>
      <c r="J10" s="9">
        <v>1</v>
      </c>
      <c r="K10" s="10">
        <v>5</v>
      </c>
      <c r="L10" s="9"/>
      <c r="M10" s="9">
        <f t="shared" si="0"/>
        <v>40</v>
      </c>
    </row>
    <row r="11" spans="3:13" ht="19.5" x14ac:dyDescent="0.25">
      <c r="D11" s="4" t="s">
        <v>10</v>
      </c>
      <c r="E11" s="5" t="s">
        <v>34</v>
      </c>
      <c r="F11" s="10"/>
      <c r="G11" s="9">
        <v>34</v>
      </c>
      <c r="H11" s="10"/>
      <c r="I11" s="9"/>
      <c r="J11" s="9">
        <v>1</v>
      </c>
      <c r="K11" s="10">
        <v>5</v>
      </c>
      <c r="L11" s="9"/>
      <c r="M11" s="9">
        <f t="shared" si="0"/>
        <v>40</v>
      </c>
    </row>
    <row r="12" spans="3:13" ht="19.5" x14ac:dyDescent="0.25">
      <c r="D12" s="4" t="s">
        <v>10</v>
      </c>
      <c r="E12" s="5" t="s">
        <v>35</v>
      </c>
      <c r="F12" s="10"/>
      <c r="G12" s="9">
        <v>34</v>
      </c>
      <c r="H12" s="10"/>
      <c r="I12" s="9"/>
      <c r="J12" s="9">
        <v>3</v>
      </c>
      <c r="K12" s="10">
        <v>3</v>
      </c>
      <c r="L12" s="9"/>
      <c r="M12" s="9">
        <f t="shared" si="0"/>
        <v>40</v>
      </c>
    </row>
    <row r="13" spans="3:13" ht="19.5" x14ac:dyDescent="0.25">
      <c r="D13" s="4" t="s">
        <v>10</v>
      </c>
      <c r="E13" s="5" t="s">
        <v>36</v>
      </c>
      <c r="F13" s="10"/>
      <c r="G13" s="9">
        <v>18</v>
      </c>
      <c r="H13" s="10"/>
      <c r="I13" s="9"/>
      <c r="J13" s="9">
        <v>3</v>
      </c>
      <c r="K13" s="10">
        <v>3</v>
      </c>
      <c r="L13" s="9">
        <v>16</v>
      </c>
      <c r="M13" s="9">
        <f t="shared" si="0"/>
        <v>40</v>
      </c>
    </row>
    <row r="14" spans="3:13" ht="19.5" x14ac:dyDescent="0.25">
      <c r="D14" s="4" t="s">
        <v>10</v>
      </c>
      <c r="E14" s="5" t="s">
        <v>37</v>
      </c>
      <c r="F14" s="10"/>
      <c r="G14" s="9">
        <v>34</v>
      </c>
      <c r="H14" s="10"/>
      <c r="I14" s="9"/>
      <c r="J14" s="9">
        <v>3</v>
      </c>
      <c r="K14" s="10">
        <v>3</v>
      </c>
      <c r="L14" s="9"/>
      <c r="M14" s="9">
        <f t="shared" si="0"/>
        <v>40</v>
      </c>
    </row>
    <row r="15" spans="3:13" ht="19.5" x14ac:dyDescent="0.25">
      <c r="D15" s="4" t="s">
        <v>10</v>
      </c>
      <c r="E15" s="5" t="s">
        <v>38</v>
      </c>
      <c r="F15" s="10"/>
      <c r="G15" s="9">
        <v>34</v>
      </c>
      <c r="H15" s="10"/>
      <c r="I15" s="9"/>
      <c r="J15" s="9">
        <v>3</v>
      </c>
      <c r="K15" s="10">
        <v>3</v>
      </c>
      <c r="L15" s="9"/>
      <c r="M15" s="9">
        <f t="shared" si="0"/>
        <v>40</v>
      </c>
    </row>
    <row r="16" spans="3:13" ht="19.5" x14ac:dyDescent="0.25">
      <c r="D16" s="4" t="s">
        <v>10</v>
      </c>
      <c r="E16" s="5" t="s">
        <v>39</v>
      </c>
      <c r="F16" s="10"/>
      <c r="G16" s="9">
        <v>34</v>
      </c>
      <c r="H16" s="10"/>
      <c r="I16" s="9"/>
      <c r="J16" s="9">
        <v>3</v>
      </c>
      <c r="K16" s="10">
        <v>3</v>
      </c>
      <c r="L16" s="9"/>
      <c r="M16" s="9">
        <f t="shared" si="0"/>
        <v>40</v>
      </c>
    </row>
    <row r="17" spans="4:13" ht="19.5" x14ac:dyDescent="0.25">
      <c r="D17" s="4" t="s">
        <v>10</v>
      </c>
      <c r="E17" s="5" t="s">
        <v>40</v>
      </c>
      <c r="F17" s="10"/>
      <c r="G17" s="9">
        <v>34</v>
      </c>
      <c r="H17" s="10"/>
      <c r="I17" s="9"/>
      <c r="J17" s="9">
        <v>3</v>
      </c>
      <c r="K17" s="10">
        <v>3</v>
      </c>
      <c r="L17" s="9"/>
      <c r="M17" s="9">
        <f t="shared" si="0"/>
        <v>40</v>
      </c>
    </row>
    <row r="18" spans="4:13" ht="19.5" x14ac:dyDescent="0.25">
      <c r="D18" s="4" t="s">
        <v>10</v>
      </c>
      <c r="E18" s="5" t="s">
        <v>41</v>
      </c>
      <c r="F18" s="10"/>
      <c r="G18" s="9">
        <v>34</v>
      </c>
      <c r="H18" s="10"/>
      <c r="I18" s="9"/>
      <c r="J18" s="9">
        <v>3</v>
      </c>
      <c r="K18" s="10">
        <v>3</v>
      </c>
      <c r="L18" s="9"/>
      <c r="M18" s="9">
        <f t="shared" si="0"/>
        <v>40</v>
      </c>
    </row>
    <row r="19" spans="4:13" ht="19.5" x14ac:dyDescent="0.25">
      <c r="D19" s="4" t="s">
        <v>10</v>
      </c>
      <c r="E19" s="5" t="s">
        <v>42</v>
      </c>
      <c r="F19" s="10"/>
      <c r="G19" s="9">
        <v>34</v>
      </c>
      <c r="H19" s="10"/>
      <c r="I19" s="9"/>
      <c r="J19" s="9">
        <v>3</v>
      </c>
      <c r="K19" s="10">
        <v>3</v>
      </c>
      <c r="L19" s="9"/>
      <c r="M19" s="9">
        <f t="shared" si="0"/>
        <v>40</v>
      </c>
    </row>
    <row r="20" spans="4:13" ht="19.5" x14ac:dyDescent="0.25">
      <c r="D20" s="4" t="s">
        <v>10</v>
      </c>
      <c r="E20" s="5" t="s">
        <v>16</v>
      </c>
      <c r="F20" s="10">
        <f>SUM(F7:F19)</f>
        <v>0</v>
      </c>
      <c r="G20" s="10">
        <f t="shared" ref="G20:M20" si="1">SUM(G7:G19)</f>
        <v>426</v>
      </c>
      <c r="H20" s="10">
        <f t="shared" si="1"/>
        <v>0</v>
      </c>
      <c r="I20" s="10">
        <f t="shared" si="1"/>
        <v>0</v>
      </c>
      <c r="J20" s="10">
        <f t="shared" si="1"/>
        <v>41</v>
      </c>
      <c r="K20" s="10">
        <f t="shared" si="1"/>
        <v>37</v>
      </c>
      <c r="L20" s="10">
        <f t="shared" si="1"/>
        <v>16</v>
      </c>
      <c r="M20" s="10">
        <f t="shared" si="1"/>
        <v>520</v>
      </c>
    </row>
    <row r="21" spans="4:13" ht="19.5" x14ac:dyDescent="0.25">
      <c r="D21" s="4" t="s">
        <v>10</v>
      </c>
      <c r="E21" s="5" t="s">
        <v>43</v>
      </c>
      <c r="F21" s="11">
        <f>+F20/$M$20</f>
        <v>0</v>
      </c>
      <c r="G21" s="11">
        <f t="shared" ref="G21:M21" si="2">+G20/$M$20</f>
        <v>0.81923076923076921</v>
      </c>
      <c r="H21" s="11">
        <f t="shared" si="2"/>
        <v>0</v>
      </c>
      <c r="I21" s="11">
        <f t="shared" si="2"/>
        <v>0</v>
      </c>
      <c r="J21" s="11">
        <f t="shared" si="2"/>
        <v>7.8846153846153844E-2</v>
      </c>
      <c r="K21" s="11">
        <f t="shared" si="2"/>
        <v>7.1153846153846151E-2</v>
      </c>
      <c r="L21" s="11">
        <f t="shared" si="2"/>
        <v>3.0769230769230771E-2</v>
      </c>
      <c r="M21" s="11">
        <f t="shared" si="2"/>
        <v>1</v>
      </c>
    </row>
    <row r="22" spans="4:13" ht="19.5" x14ac:dyDescent="0.25">
      <c r="E22" s="6"/>
    </row>
    <row r="23" spans="4:13" ht="19.5" x14ac:dyDescent="0.25">
      <c r="E23" s="6"/>
    </row>
    <row r="24" spans="4:13" ht="19.5" x14ac:dyDescent="0.25">
      <c r="D24" s="4" t="s">
        <v>48</v>
      </c>
      <c r="E24" s="5" t="s">
        <v>30</v>
      </c>
      <c r="F24" s="16"/>
      <c r="G24" s="17"/>
      <c r="H24" s="16"/>
      <c r="I24" s="17"/>
      <c r="J24" s="17"/>
      <c r="K24" s="16"/>
      <c r="L24" s="17"/>
      <c r="M24" s="9">
        <f>SUM(F24:L24)</f>
        <v>0</v>
      </c>
    </row>
    <row r="25" spans="4:13" ht="19.5" x14ac:dyDescent="0.25">
      <c r="D25" s="4" t="s">
        <v>48</v>
      </c>
      <c r="E25" s="5" t="s">
        <v>31</v>
      </c>
      <c r="F25" s="16"/>
      <c r="G25" s="17"/>
      <c r="H25" s="16"/>
      <c r="I25" s="17"/>
      <c r="J25" s="17"/>
      <c r="K25" s="16"/>
      <c r="L25" s="17"/>
      <c r="M25" s="9">
        <f t="shared" ref="M25:M36" si="3">SUM(F25:L25)</f>
        <v>0</v>
      </c>
    </row>
    <row r="26" spans="4:13" ht="19.5" x14ac:dyDescent="0.25">
      <c r="D26" s="4" t="s">
        <v>48</v>
      </c>
      <c r="E26" s="5" t="s">
        <v>32</v>
      </c>
      <c r="F26" s="16"/>
      <c r="G26" s="17"/>
      <c r="H26" s="16"/>
      <c r="I26" s="17"/>
      <c r="J26" s="17"/>
      <c r="K26" s="16"/>
      <c r="L26" s="17"/>
      <c r="M26" s="9">
        <f t="shared" si="3"/>
        <v>0</v>
      </c>
    </row>
    <row r="27" spans="4:13" ht="19.5" x14ac:dyDescent="0.25">
      <c r="D27" s="4" t="s">
        <v>48</v>
      </c>
      <c r="E27" s="5" t="s">
        <v>33</v>
      </c>
      <c r="F27" s="16"/>
      <c r="G27" s="17"/>
      <c r="H27" s="16"/>
      <c r="I27" s="17"/>
      <c r="J27" s="17"/>
      <c r="K27" s="16"/>
      <c r="L27" s="17"/>
      <c r="M27" s="9">
        <f t="shared" si="3"/>
        <v>0</v>
      </c>
    </row>
    <row r="28" spans="4:13" ht="19.5" x14ac:dyDescent="0.25">
      <c r="D28" s="4" t="s">
        <v>48</v>
      </c>
      <c r="E28" s="5" t="s">
        <v>34</v>
      </c>
      <c r="F28" s="10">
        <v>24</v>
      </c>
      <c r="G28" s="9"/>
      <c r="H28" s="10"/>
      <c r="I28" s="9"/>
      <c r="J28" s="9"/>
      <c r="K28" s="10"/>
      <c r="L28" s="9"/>
      <c r="M28" s="9">
        <f t="shared" si="3"/>
        <v>24</v>
      </c>
    </row>
    <row r="29" spans="4:13" ht="19.5" x14ac:dyDescent="0.25">
      <c r="D29" s="4" t="s">
        <v>48</v>
      </c>
      <c r="E29" s="5" t="s">
        <v>35</v>
      </c>
      <c r="F29" s="10">
        <v>16</v>
      </c>
      <c r="G29" s="9"/>
      <c r="H29" s="10">
        <v>16</v>
      </c>
      <c r="I29" s="9"/>
      <c r="J29" s="9">
        <v>8</v>
      </c>
      <c r="K29" s="10"/>
      <c r="L29" s="9"/>
      <c r="M29" s="9">
        <f t="shared" si="3"/>
        <v>40</v>
      </c>
    </row>
    <row r="30" spans="4:13" ht="19.5" x14ac:dyDescent="0.25">
      <c r="D30" s="4" t="s">
        <v>48</v>
      </c>
      <c r="E30" s="5" t="s">
        <v>36</v>
      </c>
      <c r="F30" s="10">
        <v>4</v>
      </c>
      <c r="G30" s="9"/>
      <c r="H30" s="10">
        <v>20</v>
      </c>
      <c r="I30" s="9"/>
      <c r="J30" s="9"/>
      <c r="K30" s="10"/>
      <c r="L30" s="9">
        <v>16</v>
      </c>
      <c r="M30" s="9">
        <f t="shared" si="3"/>
        <v>40</v>
      </c>
    </row>
    <row r="31" spans="4:13" ht="19.5" x14ac:dyDescent="0.25">
      <c r="D31" s="4" t="s">
        <v>48</v>
      </c>
      <c r="E31" s="5" t="s">
        <v>37</v>
      </c>
      <c r="F31" s="10">
        <v>3</v>
      </c>
      <c r="G31" s="9"/>
      <c r="H31" s="10">
        <v>29</v>
      </c>
      <c r="I31" s="9"/>
      <c r="J31" s="9">
        <v>8</v>
      </c>
      <c r="K31" s="10"/>
      <c r="L31" s="9"/>
      <c r="M31" s="9">
        <f t="shared" si="3"/>
        <v>40</v>
      </c>
    </row>
    <row r="32" spans="4:13" ht="19.5" x14ac:dyDescent="0.25">
      <c r="D32" s="4" t="s">
        <v>48</v>
      </c>
      <c r="E32" s="5" t="s">
        <v>38</v>
      </c>
      <c r="F32" s="10"/>
      <c r="G32" s="9"/>
      <c r="H32" s="10">
        <v>22</v>
      </c>
      <c r="I32" s="9"/>
      <c r="J32" s="9">
        <v>10</v>
      </c>
      <c r="K32" s="10"/>
      <c r="L32" s="9">
        <v>8</v>
      </c>
      <c r="M32" s="9">
        <f t="shared" si="3"/>
        <v>40</v>
      </c>
    </row>
    <row r="33" spans="4:13" ht="19.5" x14ac:dyDescent="0.25">
      <c r="D33" s="4" t="s">
        <v>48</v>
      </c>
      <c r="E33" s="5" t="s">
        <v>39</v>
      </c>
      <c r="F33" s="10"/>
      <c r="G33" s="9"/>
      <c r="H33" s="10">
        <v>40</v>
      </c>
      <c r="I33" s="9"/>
      <c r="J33" s="9"/>
      <c r="K33" s="10"/>
      <c r="L33" s="9"/>
      <c r="M33" s="9">
        <f t="shared" si="3"/>
        <v>40</v>
      </c>
    </row>
    <row r="34" spans="4:13" ht="19.5" x14ac:dyDescent="0.25">
      <c r="D34" s="4" t="s">
        <v>48</v>
      </c>
      <c r="E34" s="5" t="s">
        <v>40</v>
      </c>
      <c r="F34" s="10"/>
      <c r="G34" s="9"/>
      <c r="H34" s="10">
        <v>34</v>
      </c>
      <c r="I34" s="9"/>
      <c r="J34" s="9">
        <v>6</v>
      </c>
      <c r="K34" s="10"/>
      <c r="L34" s="9"/>
      <c r="M34" s="9">
        <f t="shared" si="3"/>
        <v>40</v>
      </c>
    </row>
    <row r="35" spans="4:13" ht="19.5" x14ac:dyDescent="0.25">
      <c r="D35" s="4" t="s">
        <v>48</v>
      </c>
      <c r="E35" s="5" t="s">
        <v>41</v>
      </c>
      <c r="F35" s="10"/>
      <c r="G35" s="9"/>
      <c r="H35" s="10">
        <v>40</v>
      </c>
      <c r="I35" s="9"/>
      <c r="J35" s="9"/>
      <c r="K35" s="10"/>
      <c r="L35" s="9"/>
      <c r="M35" s="9">
        <f t="shared" si="3"/>
        <v>40</v>
      </c>
    </row>
    <row r="36" spans="4:13" ht="19.5" x14ac:dyDescent="0.25">
      <c r="D36" s="4" t="s">
        <v>48</v>
      </c>
      <c r="E36" s="5" t="s">
        <v>42</v>
      </c>
      <c r="F36" s="10"/>
      <c r="G36" s="9"/>
      <c r="H36" s="10">
        <v>28</v>
      </c>
      <c r="I36" s="9"/>
      <c r="J36" s="9">
        <v>12</v>
      </c>
      <c r="K36" s="10"/>
      <c r="L36" s="9"/>
      <c r="M36" s="9">
        <f t="shared" si="3"/>
        <v>40</v>
      </c>
    </row>
    <row r="37" spans="4:13" ht="19.5" x14ac:dyDescent="0.25">
      <c r="D37" s="4" t="s">
        <v>48</v>
      </c>
      <c r="E37" s="5" t="s">
        <v>16</v>
      </c>
      <c r="F37" s="10">
        <f>SUM(F24:F36)</f>
        <v>47</v>
      </c>
      <c r="G37" s="10">
        <f t="shared" ref="G37:M37" si="4">SUM(G24:G36)</f>
        <v>0</v>
      </c>
      <c r="H37" s="10">
        <f t="shared" si="4"/>
        <v>229</v>
      </c>
      <c r="I37" s="10">
        <f t="shared" si="4"/>
        <v>0</v>
      </c>
      <c r="J37" s="10">
        <f t="shared" si="4"/>
        <v>44</v>
      </c>
      <c r="K37" s="10">
        <f t="shared" si="4"/>
        <v>0</v>
      </c>
      <c r="L37" s="10">
        <f t="shared" si="4"/>
        <v>24</v>
      </c>
      <c r="M37" s="10">
        <f t="shared" si="4"/>
        <v>344</v>
      </c>
    </row>
    <row r="38" spans="4:13" ht="19.5" x14ac:dyDescent="0.25">
      <c r="D38" s="4" t="s">
        <v>48</v>
      </c>
      <c r="E38" s="5" t="s">
        <v>43</v>
      </c>
      <c r="F38" s="11">
        <f>+F37/$M$37</f>
        <v>0.13662790697674418</v>
      </c>
      <c r="G38" s="11">
        <f t="shared" ref="G38:M38" si="5">+G37/$M$37</f>
        <v>0</v>
      </c>
      <c r="H38" s="11">
        <f t="shared" si="5"/>
        <v>0.66569767441860461</v>
      </c>
      <c r="I38" s="11">
        <f t="shared" si="5"/>
        <v>0</v>
      </c>
      <c r="J38" s="11">
        <f t="shared" si="5"/>
        <v>0.12790697674418605</v>
      </c>
      <c r="K38" s="11">
        <f t="shared" si="5"/>
        <v>0</v>
      </c>
      <c r="L38" s="11">
        <f t="shared" si="5"/>
        <v>6.9767441860465115E-2</v>
      </c>
      <c r="M38" s="11">
        <f t="shared" si="5"/>
        <v>1</v>
      </c>
    </row>
    <row r="39" spans="4:13" ht="19.5" x14ac:dyDescent="0.25">
      <c r="E39" s="6"/>
    </row>
    <row r="40" spans="4:13" ht="19.5" x14ac:dyDescent="0.25">
      <c r="E40" s="6"/>
    </row>
    <row r="41" spans="4:13" ht="19.5" x14ac:dyDescent="0.25">
      <c r="D41" s="4" t="s">
        <v>18</v>
      </c>
      <c r="E41" s="5" t="s">
        <v>30</v>
      </c>
      <c r="F41" s="10">
        <v>40</v>
      </c>
      <c r="G41" s="9"/>
      <c r="H41" s="10"/>
      <c r="I41" s="9"/>
      <c r="J41" s="9"/>
      <c r="K41" s="10"/>
      <c r="L41" s="9"/>
      <c r="M41" s="9">
        <f>SUM(F41:L41)</f>
        <v>40</v>
      </c>
    </row>
    <row r="42" spans="4:13" ht="19.5" x14ac:dyDescent="0.25">
      <c r="D42" s="4" t="s">
        <v>18</v>
      </c>
      <c r="E42" s="5" t="s">
        <v>31</v>
      </c>
      <c r="F42" s="10">
        <v>40</v>
      </c>
      <c r="G42" s="9"/>
      <c r="H42" s="10"/>
      <c r="I42" s="9"/>
      <c r="J42" s="9"/>
      <c r="K42" s="10"/>
      <c r="L42" s="9"/>
      <c r="M42" s="9">
        <f t="shared" ref="M42:M53" si="6">SUM(F42:L42)</f>
        <v>40</v>
      </c>
    </row>
    <row r="43" spans="4:13" ht="19.5" x14ac:dyDescent="0.25">
      <c r="D43" s="4" t="s">
        <v>18</v>
      </c>
      <c r="E43" s="5" t="s">
        <v>32</v>
      </c>
      <c r="F43" s="10">
        <v>24</v>
      </c>
      <c r="G43" s="9"/>
      <c r="H43" s="10"/>
      <c r="I43" s="9"/>
      <c r="J43" s="9"/>
      <c r="K43" s="10"/>
      <c r="L43" s="9">
        <v>16</v>
      </c>
      <c r="M43" s="9">
        <f t="shared" si="6"/>
        <v>40</v>
      </c>
    </row>
    <row r="44" spans="4:13" ht="19.5" x14ac:dyDescent="0.25">
      <c r="D44" s="4" t="s">
        <v>18</v>
      </c>
      <c r="E44" s="5" t="s">
        <v>33</v>
      </c>
      <c r="F44" s="10">
        <v>40</v>
      </c>
      <c r="G44" s="9"/>
      <c r="H44" s="10"/>
      <c r="I44" s="9"/>
      <c r="J44" s="9"/>
      <c r="K44" s="10"/>
      <c r="L44" s="9"/>
      <c r="M44" s="9">
        <f t="shared" si="6"/>
        <v>40</v>
      </c>
    </row>
    <row r="45" spans="4:13" ht="19.5" x14ac:dyDescent="0.25">
      <c r="D45" s="4" t="s">
        <v>18</v>
      </c>
      <c r="E45" s="5" t="s">
        <v>34</v>
      </c>
      <c r="F45" s="10">
        <v>40</v>
      </c>
      <c r="G45" s="9"/>
      <c r="H45" s="10"/>
      <c r="I45" s="9"/>
      <c r="J45" s="9"/>
      <c r="K45" s="10"/>
      <c r="L45" s="9"/>
      <c r="M45" s="9">
        <f t="shared" si="6"/>
        <v>40</v>
      </c>
    </row>
    <row r="46" spans="4:13" ht="19.5" x14ac:dyDescent="0.25">
      <c r="D46" s="4" t="s">
        <v>18</v>
      </c>
      <c r="E46" s="5" t="s">
        <v>35</v>
      </c>
      <c r="F46" s="10">
        <v>40</v>
      </c>
      <c r="G46" s="9"/>
      <c r="H46" s="10"/>
      <c r="I46" s="9"/>
      <c r="J46" s="9"/>
      <c r="K46" s="10"/>
      <c r="L46" s="9"/>
      <c r="M46" s="9">
        <f t="shared" si="6"/>
        <v>40</v>
      </c>
    </row>
    <row r="47" spans="4:13" ht="19.5" x14ac:dyDescent="0.25">
      <c r="D47" s="4" t="s">
        <v>18</v>
      </c>
      <c r="E47" s="5" t="s">
        <v>36</v>
      </c>
      <c r="F47" s="10">
        <v>40</v>
      </c>
      <c r="G47" s="9"/>
      <c r="H47" s="10"/>
      <c r="I47" s="9"/>
      <c r="J47" s="9"/>
      <c r="K47" s="10"/>
      <c r="L47" s="9"/>
      <c r="M47" s="9">
        <f t="shared" si="6"/>
        <v>40</v>
      </c>
    </row>
    <row r="48" spans="4:13" ht="19.5" x14ac:dyDescent="0.25">
      <c r="D48" s="4" t="s">
        <v>18</v>
      </c>
      <c r="E48" s="5" t="s">
        <v>37</v>
      </c>
      <c r="F48" s="10">
        <v>40</v>
      </c>
      <c r="G48" s="9"/>
      <c r="H48" s="10"/>
      <c r="I48" s="9"/>
      <c r="J48" s="9"/>
      <c r="K48" s="10"/>
      <c r="L48" s="9"/>
      <c r="M48" s="9">
        <f t="shared" si="6"/>
        <v>40</v>
      </c>
    </row>
    <row r="49" spans="4:13" ht="19.5" x14ac:dyDescent="0.25">
      <c r="D49" s="4" t="s">
        <v>18</v>
      </c>
      <c r="E49" s="5" t="s">
        <v>38</v>
      </c>
      <c r="F49" s="10">
        <v>40</v>
      </c>
      <c r="G49" s="9"/>
      <c r="H49" s="10"/>
      <c r="I49" s="9"/>
      <c r="J49" s="9"/>
      <c r="K49" s="10"/>
      <c r="L49" s="9"/>
      <c r="M49" s="9">
        <f t="shared" si="6"/>
        <v>40</v>
      </c>
    </row>
    <row r="50" spans="4:13" ht="19.5" x14ac:dyDescent="0.25">
      <c r="D50" s="4" t="s">
        <v>18</v>
      </c>
      <c r="E50" s="5" t="s">
        <v>39</v>
      </c>
      <c r="F50" s="10">
        <v>40</v>
      </c>
      <c r="G50" s="9"/>
      <c r="H50" s="10"/>
      <c r="I50" s="9"/>
      <c r="J50" s="9"/>
      <c r="K50" s="10"/>
      <c r="L50" s="9"/>
      <c r="M50" s="9">
        <f t="shared" si="6"/>
        <v>40</v>
      </c>
    </row>
    <row r="51" spans="4:13" ht="19.5" x14ac:dyDescent="0.25">
      <c r="D51" s="4" t="s">
        <v>18</v>
      </c>
      <c r="E51" s="5" t="s">
        <v>40</v>
      </c>
      <c r="F51" s="10">
        <v>40</v>
      </c>
      <c r="G51" s="9"/>
      <c r="H51" s="10"/>
      <c r="I51" s="9"/>
      <c r="J51" s="9"/>
      <c r="K51" s="10"/>
      <c r="L51" s="9"/>
      <c r="M51" s="9">
        <f t="shared" si="6"/>
        <v>40</v>
      </c>
    </row>
    <row r="52" spans="4:13" ht="19.5" x14ac:dyDescent="0.25">
      <c r="D52" s="4" t="s">
        <v>18</v>
      </c>
      <c r="E52" s="5" t="s">
        <v>41</v>
      </c>
      <c r="F52" s="10">
        <v>40</v>
      </c>
      <c r="G52" s="9"/>
      <c r="H52" s="10"/>
      <c r="I52" s="9"/>
      <c r="J52" s="9"/>
      <c r="K52" s="10"/>
      <c r="L52" s="9"/>
      <c r="M52" s="9">
        <f t="shared" si="6"/>
        <v>40</v>
      </c>
    </row>
    <row r="53" spans="4:13" ht="19.5" x14ac:dyDescent="0.25">
      <c r="D53" s="4" t="s">
        <v>18</v>
      </c>
      <c r="E53" s="5" t="s">
        <v>42</v>
      </c>
      <c r="F53" s="10">
        <v>40</v>
      </c>
      <c r="G53" s="9"/>
      <c r="H53" s="10"/>
      <c r="I53" s="9"/>
      <c r="J53" s="9"/>
      <c r="K53" s="10"/>
      <c r="L53" s="9"/>
      <c r="M53" s="9">
        <f t="shared" si="6"/>
        <v>40</v>
      </c>
    </row>
    <row r="54" spans="4:13" ht="19.5" x14ac:dyDescent="0.25">
      <c r="D54" s="4" t="s">
        <v>18</v>
      </c>
      <c r="E54" s="5" t="s">
        <v>16</v>
      </c>
      <c r="F54" s="10">
        <f>SUM(F41:F53)</f>
        <v>504</v>
      </c>
      <c r="G54" s="10">
        <f t="shared" ref="G54" si="7">SUM(G41:G53)</f>
        <v>0</v>
      </c>
      <c r="H54" s="10">
        <f t="shared" ref="H54" si="8">SUM(H41:H53)</f>
        <v>0</v>
      </c>
      <c r="I54" s="10">
        <f t="shared" ref="I54" si="9">SUM(I41:I53)</f>
        <v>0</v>
      </c>
      <c r="J54" s="10">
        <f t="shared" ref="J54" si="10">SUM(J41:J53)</f>
        <v>0</v>
      </c>
      <c r="K54" s="10">
        <f t="shared" ref="K54" si="11">SUM(K41:K53)</f>
        <v>0</v>
      </c>
      <c r="L54" s="10">
        <f t="shared" ref="L54" si="12">SUM(L41:L53)</f>
        <v>16</v>
      </c>
      <c r="M54" s="10">
        <f t="shared" ref="M54" si="13">SUM(M41:M53)</f>
        <v>520</v>
      </c>
    </row>
    <row r="55" spans="4:13" ht="19.5" x14ac:dyDescent="0.25">
      <c r="D55" s="4" t="s">
        <v>18</v>
      </c>
      <c r="E55" s="5" t="s">
        <v>43</v>
      </c>
      <c r="F55" s="11">
        <f>+F54/$M$54</f>
        <v>0.96923076923076923</v>
      </c>
      <c r="G55" s="11">
        <f t="shared" ref="G55:M55" si="14">+G54/$M$54</f>
        <v>0</v>
      </c>
      <c r="H55" s="11">
        <f t="shared" si="14"/>
        <v>0</v>
      </c>
      <c r="I55" s="11">
        <f t="shared" si="14"/>
        <v>0</v>
      </c>
      <c r="J55" s="11">
        <f t="shared" si="14"/>
        <v>0</v>
      </c>
      <c r="K55" s="11">
        <f t="shared" si="14"/>
        <v>0</v>
      </c>
      <c r="L55" s="11">
        <f t="shared" si="14"/>
        <v>3.0769230769230771E-2</v>
      </c>
      <c r="M55" s="11">
        <f t="shared" si="14"/>
        <v>1</v>
      </c>
    </row>
    <row r="56" spans="4:13" ht="19.5" x14ac:dyDescent="0.25">
      <c r="E56" s="6"/>
    </row>
    <row r="57" spans="4:13" ht="19.5" x14ac:dyDescent="0.25">
      <c r="E57" s="6"/>
    </row>
    <row r="58" spans="4:13" ht="19.5" x14ac:dyDescent="0.25">
      <c r="D58" s="4" t="s">
        <v>7</v>
      </c>
      <c r="E58" s="5" t="s">
        <v>30</v>
      </c>
      <c r="F58" s="10"/>
      <c r="G58" s="9">
        <v>34</v>
      </c>
      <c r="H58" s="10"/>
      <c r="I58" s="9"/>
      <c r="J58" s="9">
        <v>6</v>
      </c>
      <c r="K58" s="10"/>
      <c r="L58" s="9"/>
      <c r="M58" s="9">
        <f>SUM(F58:L58)</f>
        <v>40</v>
      </c>
    </row>
    <row r="59" spans="4:13" ht="19.5" x14ac:dyDescent="0.25">
      <c r="D59" s="4" t="s">
        <v>7</v>
      </c>
      <c r="E59" s="5" t="s">
        <v>31</v>
      </c>
      <c r="F59" s="10"/>
      <c r="G59" s="9">
        <v>35</v>
      </c>
      <c r="H59" s="10"/>
      <c r="I59" s="9"/>
      <c r="J59" s="9">
        <v>4</v>
      </c>
      <c r="K59" s="10">
        <v>1</v>
      </c>
      <c r="L59" s="9"/>
      <c r="M59" s="9">
        <f t="shared" ref="M59:M70" si="15">SUM(F59:L59)</f>
        <v>40</v>
      </c>
    </row>
    <row r="60" spans="4:13" ht="19.5" x14ac:dyDescent="0.25">
      <c r="D60" s="4" t="s">
        <v>7</v>
      </c>
      <c r="E60" s="5" t="s">
        <v>32</v>
      </c>
      <c r="F60" s="10"/>
      <c r="G60" s="9">
        <v>34</v>
      </c>
      <c r="H60" s="10"/>
      <c r="I60" s="9"/>
      <c r="J60" s="9">
        <v>6</v>
      </c>
      <c r="K60" s="10"/>
      <c r="L60" s="9"/>
      <c r="M60" s="9">
        <f t="shared" si="15"/>
        <v>40</v>
      </c>
    </row>
    <row r="61" spans="4:13" ht="19.5" x14ac:dyDescent="0.25">
      <c r="D61" s="4" t="s">
        <v>7</v>
      </c>
      <c r="E61" s="5" t="s">
        <v>33</v>
      </c>
      <c r="F61" s="10"/>
      <c r="G61" s="9">
        <v>33</v>
      </c>
      <c r="H61" s="10"/>
      <c r="I61" s="9"/>
      <c r="J61" s="9">
        <v>6</v>
      </c>
      <c r="K61" s="10">
        <v>1</v>
      </c>
      <c r="L61" s="9"/>
      <c r="M61" s="9">
        <f t="shared" si="15"/>
        <v>40</v>
      </c>
    </row>
    <row r="62" spans="4:13" ht="19.5" x14ac:dyDescent="0.25">
      <c r="D62" s="4" t="s">
        <v>7</v>
      </c>
      <c r="E62" s="5" t="s">
        <v>34</v>
      </c>
      <c r="F62" s="10"/>
      <c r="G62" s="9">
        <v>34</v>
      </c>
      <c r="H62" s="10"/>
      <c r="I62" s="9"/>
      <c r="J62" s="9">
        <v>6</v>
      </c>
      <c r="K62" s="10"/>
      <c r="L62" s="9"/>
      <c r="M62" s="9">
        <f t="shared" si="15"/>
        <v>40</v>
      </c>
    </row>
    <row r="63" spans="4:13" ht="19.5" x14ac:dyDescent="0.25">
      <c r="D63" s="4" t="s">
        <v>7</v>
      </c>
      <c r="E63" s="5" t="s">
        <v>35</v>
      </c>
      <c r="F63" s="10"/>
      <c r="G63" s="9">
        <v>32</v>
      </c>
      <c r="H63" s="10"/>
      <c r="I63" s="9"/>
      <c r="J63" s="9">
        <v>6</v>
      </c>
      <c r="K63" s="10">
        <v>2</v>
      </c>
      <c r="L63" s="9"/>
      <c r="M63" s="9">
        <f t="shared" si="15"/>
        <v>40</v>
      </c>
    </row>
    <row r="64" spans="4:13" ht="19.5" x14ac:dyDescent="0.25">
      <c r="D64" s="4" t="s">
        <v>7</v>
      </c>
      <c r="E64" s="5" t="s">
        <v>36</v>
      </c>
      <c r="F64" s="10"/>
      <c r="G64" s="9">
        <v>32</v>
      </c>
      <c r="H64" s="10"/>
      <c r="I64" s="9"/>
      <c r="J64" s="9">
        <v>8</v>
      </c>
      <c r="K64" s="10"/>
      <c r="L64" s="9"/>
      <c r="M64" s="9">
        <f t="shared" si="15"/>
        <v>40</v>
      </c>
    </row>
    <row r="65" spans="3:13" ht="19.5" x14ac:dyDescent="0.25">
      <c r="D65" s="4" t="s">
        <v>7</v>
      </c>
      <c r="E65" s="5" t="s">
        <v>37</v>
      </c>
      <c r="F65" s="10"/>
      <c r="G65" s="9">
        <v>30</v>
      </c>
      <c r="H65" s="10"/>
      <c r="I65" s="9"/>
      <c r="J65" s="9">
        <v>6</v>
      </c>
      <c r="K65" s="10"/>
      <c r="L65" s="9">
        <v>4</v>
      </c>
      <c r="M65" s="9">
        <f t="shared" si="15"/>
        <v>40</v>
      </c>
    </row>
    <row r="66" spans="3:13" ht="19.5" x14ac:dyDescent="0.25">
      <c r="D66" s="4" t="s">
        <v>7</v>
      </c>
      <c r="E66" s="5" t="s">
        <v>38</v>
      </c>
      <c r="F66" s="10"/>
      <c r="G66" s="9">
        <v>22</v>
      </c>
      <c r="H66" s="10"/>
      <c r="I66" s="9"/>
      <c r="J66" s="9">
        <v>10</v>
      </c>
      <c r="K66" s="10"/>
      <c r="L66" s="9">
        <v>8</v>
      </c>
      <c r="M66" s="9">
        <f t="shared" si="15"/>
        <v>40</v>
      </c>
    </row>
    <row r="67" spans="3:13" ht="19.5" x14ac:dyDescent="0.25">
      <c r="D67" s="4" t="s">
        <v>7</v>
      </c>
      <c r="E67" s="5" t="s">
        <v>39</v>
      </c>
      <c r="F67" s="10"/>
      <c r="G67" s="9">
        <v>28</v>
      </c>
      <c r="H67" s="10"/>
      <c r="I67" s="9"/>
      <c r="J67" s="9">
        <v>10</v>
      </c>
      <c r="K67" s="10">
        <v>2</v>
      </c>
      <c r="L67" s="9"/>
      <c r="M67" s="9">
        <f t="shared" si="15"/>
        <v>40</v>
      </c>
    </row>
    <row r="68" spans="3:13" ht="19.5" x14ac:dyDescent="0.25">
      <c r="D68" s="4" t="s">
        <v>7</v>
      </c>
      <c r="E68" s="5" t="s">
        <v>40</v>
      </c>
      <c r="F68" s="10"/>
      <c r="G68" s="9">
        <v>32</v>
      </c>
      <c r="H68" s="10"/>
      <c r="I68" s="9"/>
      <c r="J68" s="9">
        <v>8</v>
      </c>
      <c r="K68" s="10"/>
      <c r="L68" s="9"/>
      <c r="M68" s="9">
        <f t="shared" si="15"/>
        <v>40</v>
      </c>
    </row>
    <row r="69" spans="3:13" ht="19.5" x14ac:dyDescent="0.25">
      <c r="D69" s="4" t="s">
        <v>7</v>
      </c>
      <c r="E69" s="5" t="s">
        <v>41</v>
      </c>
      <c r="F69" s="10"/>
      <c r="G69" s="9">
        <v>32</v>
      </c>
      <c r="H69" s="10"/>
      <c r="I69" s="9"/>
      <c r="J69" s="9">
        <v>8</v>
      </c>
      <c r="K69" s="10"/>
      <c r="L69" s="9"/>
      <c r="M69" s="9">
        <f t="shared" si="15"/>
        <v>40</v>
      </c>
    </row>
    <row r="70" spans="3:13" ht="19.5" x14ac:dyDescent="0.25">
      <c r="D70" s="4" t="s">
        <v>7</v>
      </c>
      <c r="E70" s="5" t="s">
        <v>42</v>
      </c>
      <c r="F70" s="10"/>
      <c r="G70" s="9">
        <v>33</v>
      </c>
      <c r="H70" s="10"/>
      <c r="I70" s="9"/>
      <c r="J70" s="9">
        <v>7</v>
      </c>
      <c r="K70" s="10"/>
      <c r="L70" s="9"/>
      <c r="M70" s="9">
        <f t="shared" si="15"/>
        <v>40</v>
      </c>
    </row>
    <row r="71" spans="3:13" ht="19.5" x14ac:dyDescent="0.25">
      <c r="D71" s="4" t="s">
        <v>7</v>
      </c>
      <c r="E71" s="5" t="s">
        <v>16</v>
      </c>
      <c r="F71" s="10">
        <f>SUM(F58:F70)</f>
        <v>0</v>
      </c>
      <c r="G71" s="10">
        <f t="shared" ref="G71" si="16">SUM(G58:G70)</f>
        <v>411</v>
      </c>
      <c r="H71" s="10">
        <f t="shared" ref="H71" si="17">SUM(H58:H70)</f>
        <v>0</v>
      </c>
      <c r="I71" s="10">
        <f t="shared" ref="I71" si="18">SUM(I58:I70)</f>
        <v>0</v>
      </c>
      <c r="J71" s="10">
        <f t="shared" ref="J71" si="19">SUM(J58:J70)</f>
        <v>91</v>
      </c>
      <c r="K71" s="10">
        <f t="shared" ref="K71" si="20">SUM(K58:K70)</f>
        <v>6</v>
      </c>
      <c r="L71" s="10">
        <f t="shared" ref="L71" si="21">SUM(L58:L70)</f>
        <v>12</v>
      </c>
      <c r="M71" s="10">
        <f t="shared" ref="M71" si="22">SUM(M58:M70)</f>
        <v>520</v>
      </c>
    </row>
    <row r="72" spans="3:13" ht="19.5" x14ac:dyDescent="0.25">
      <c r="D72" s="4" t="s">
        <v>7</v>
      </c>
      <c r="E72" s="5" t="s">
        <v>43</v>
      </c>
      <c r="F72" s="11">
        <f>+F71/$M$71</f>
        <v>0</v>
      </c>
      <c r="G72" s="11">
        <f t="shared" ref="G72:M72" si="23">+G71/$M$71</f>
        <v>0.79038461538461535</v>
      </c>
      <c r="H72" s="11">
        <f t="shared" si="23"/>
        <v>0</v>
      </c>
      <c r="I72" s="11">
        <f t="shared" si="23"/>
        <v>0</v>
      </c>
      <c r="J72" s="11">
        <f t="shared" si="23"/>
        <v>0.17499999999999999</v>
      </c>
      <c r="K72" s="11">
        <f t="shared" si="23"/>
        <v>1.1538461538461539E-2</v>
      </c>
      <c r="L72" s="11">
        <f t="shared" si="23"/>
        <v>2.3076923076923078E-2</v>
      </c>
      <c r="M72" s="11">
        <f t="shared" si="23"/>
        <v>1</v>
      </c>
    </row>
    <row r="73" spans="3:13" ht="19.5" x14ac:dyDescent="0.25">
      <c r="E73" s="6"/>
    </row>
    <row r="74" spans="3:13" ht="19.5" x14ac:dyDescent="0.25">
      <c r="E74" s="6"/>
    </row>
    <row r="75" spans="3:13" ht="19.5" x14ac:dyDescent="0.25">
      <c r="D75" s="4" t="s">
        <v>44</v>
      </c>
      <c r="E75" s="5" t="s">
        <v>30</v>
      </c>
      <c r="F75" s="10"/>
      <c r="G75" s="9"/>
      <c r="H75" s="10">
        <v>8</v>
      </c>
      <c r="I75" s="9">
        <v>30</v>
      </c>
      <c r="J75" s="9"/>
      <c r="K75" s="10">
        <v>2</v>
      </c>
      <c r="L75" s="9"/>
      <c r="M75" s="9">
        <f>SUM(F75:L75)</f>
        <v>40</v>
      </c>
    </row>
    <row r="76" spans="3:13" ht="19.5" x14ac:dyDescent="0.25">
      <c r="D76" s="4" t="s">
        <v>44</v>
      </c>
      <c r="E76" s="5" t="s">
        <v>31</v>
      </c>
      <c r="F76" s="10"/>
      <c r="G76" s="9"/>
      <c r="H76" s="10">
        <v>6</v>
      </c>
      <c r="I76" s="9">
        <v>31</v>
      </c>
      <c r="J76" s="9"/>
      <c r="K76" s="10">
        <v>3</v>
      </c>
      <c r="L76" s="9"/>
      <c r="M76" s="9">
        <f t="shared" ref="M76:M87" si="24">SUM(F76:L76)</f>
        <v>40</v>
      </c>
    </row>
    <row r="77" spans="3:13" ht="19.5" x14ac:dyDescent="0.25">
      <c r="D77" s="4" t="s">
        <v>44</v>
      </c>
      <c r="E77" s="5" t="s">
        <v>32</v>
      </c>
      <c r="F77" s="10"/>
      <c r="G77" s="9"/>
      <c r="H77" s="10">
        <v>9</v>
      </c>
      <c r="I77" s="9">
        <v>30</v>
      </c>
      <c r="J77" s="9">
        <v>1</v>
      </c>
      <c r="K77" s="10"/>
      <c r="L77" s="9"/>
      <c r="M77" s="9">
        <f t="shared" si="24"/>
        <v>40</v>
      </c>
    </row>
    <row r="78" spans="3:13" ht="19.5" x14ac:dyDescent="0.25">
      <c r="D78" s="4" t="s">
        <v>44</v>
      </c>
      <c r="E78" s="5" t="s">
        <v>33</v>
      </c>
      <c r="F78" s="10"/>
      <c r="G78" s="9"/>
      <c r="H78" s="10">
        <v>4</v>
      </c>
      <c r="I78" s="9">
        <v>36</v>
      </c>
      <c r="J78" s="9"/>
      <c r="K78" s="10"/>
      <c r="L78" s="9"/>
      <c r="M78" s="9">
        <f t="shared" si="24"/>
        <v>40</v>
      </c>
    </row>
    <row r="79" spans="3:13" ht="21" x14ac:dyDescent="0.35">
      <c r="C79" s="2" t="s">
        <v>22</v>
      </c>
      <c r="D79" s="4" t="s">
        <v>44</v>
      </c>
      <c r="E79" s="5" t="s">
        <v>34</v>
      </c>
      <c r="F79" s="10"/>
      <c r="G79" s="9"/>
      <c r="H79" s="10">
        <v>9</v>
      </c>
      <c r="I79" s="9">
        <v>31</v>
      </c>
      <c r="J79" s="9"/>
      <c r="K79" s="10"/>
      <c r="L79" s="9"/>
      <c r="M79" s="9">
        <f t="shared" si="24"/>
        <v>40</v>
      </c>
    </row>
    <row r="80" spans="3:13" ht="21" x14ac:dyDescent="0.35">
      <c r="C80" s="2" t="s">
        <v>5</v>
      </c>
      <c r="D80" s="4" t="s">
        <v>44</v>
      </c>
      <c r="E80" s="5" t="s">
        <v>35</v>
      </c>
      <c r="F80" s="10"/>
      <c r="G80" s="9"/>
      <c r="H80" s="10">
        <v>16</v>
      </c>
      <c r="I80" s="9">
        <v>24</v>
      </c>
      <c r="J80" s="9"/>
      <c r="K80" s="10"/>
      <c r="L80" s="9"/>
      <c r="M80" s="9">
        <f t="shared" si="24"/>
        <v>40</v>
      </c>
    </row>
    <row r="81" spans="3:13" ht="21" x14ac:dyDescent="0.35">
      <c r="C81" s="2" t="s">
        <v>17</v>
      </c>
      <c r="D81" s="4" t="s">
        <v>44</v>
      </c>
      <c r="E81" s="5" t="s">
        <v>36</v>
      </c>
      <c r="F81" s="10"/>
      <c r="G81" s="9"/>
      <c r="H81" s="10">
        <v>12</v>
      </c>
      <c r="I81" s="9">
        <v>24</v>
      </c>
      <c r="J81" s="9">
        <v>4</v>
      </c>
      <c r="K81" s="10"/>
      <c r="L81" s="9"/>
      <c r="M81" s="9">
        <f t="shared" si="24"/>
        <v>40</v>
      </c>
    </row>
    <row r="82" spans="3:13" ht="21" x14ac:dyDescent="0.35">
      <c r="C82" s="2" t="s">
        <v>23</v>
      </c>
      <c r="D82" s="4" t="s">
        <v>44</v>
      </c>
      <c r="E82" s="5" t="s">
        <v>37</v>
      </c>
      <c r="F82" s="10"/>
      <c r="G82" s="9"/>
      <c r="H82" s="10">
        <v>12</v>
      </c>
      <c r="I82" s="9">
        <v>28</v>
      </c>
      <c r="J82" s="9"/>
      <c r="K82" s="10"/>
      <c r="L82" s="9"/>
      <c r="M82" s="9">
        <f t="shared" si="24"/>
        <v>40</v>
      </c>
    </row>
    <row r="83" spans="3:13" ht="21" x14ac:dyDescent="0.35">
      <c r="C83" s="2" t="s">
        <v>24</v>
      </c>
      <c r="D83" s="4" t="s">
        <v>44</v>
      </c>
      <c r="E83" s="5" t="s">
        <v>38</v>
      </c>
      <c r="F83" s="10"/>
      <c r="G83" s="9"/>
      <c r="H83" s="10">
        <v>16</v>
      </c>
      <c r="I83" s="9">
        <v>24</v>
      </c>
      <c r="J83" s="9"/>
      <c r="K83" s="10"/>
      <c r="L83" s="9"/>
      <c r="M83" s="9">
        <f t="shared" si="24"/>
        <v>40</v>
      </c>
    </row>
    <row r="84" spans="3:13" ht="21" x14ac:dyDescent="0.35">
      <c r="C84" s="2" t="s">
        <v>6</v>
      </c>
      <c r="D84" s="4" t="s">
        <v>44</v>
      </c>
      <c r="E84" s="5" t="s">
        <v>39</v>
      </c>
      <c r="F84" s="10"/>
      <c r="G84" s="9"/>
      <c r="H84" s="10">
        <v>16</v>
      </c>
      <c r="I84" s="9">
        <v>24</v>
      </c>
      <c r="J84" s="9"/>
      <c r="K84" s="10"/>
      <c r="L84" s="9"/>
      <c r="M84" s="9">
        <f t="shared" si="24"/>
        <v>40</v>
      </c>
    </row>
    <row r="85" spans="3:13" ht="21" x14ac:dyDescent="0.35">
      <c r="C85" s="2" t="s">
        <v>7</v>
      </c>
      <c r="D85" s="4" t="s">
        <v>44</v>
      </c>
      <c r="E85" s="5" t="s">
        <v>40</v>
      </c>
      <c r="F85" s="10"/>
      <c r="G85" s="9"/>
      <c r="H85" s="10">
        <v>12</v>
      </c>
      <c r="I85" s="9">
        <v>28</v>
      </c>
      <c r="J85" s="9"/>
      <c r="K85" s="10"/>
      <c r="L85" s="9"/>
      <c r="M85" s="9">
        <f t="shared" si="24"/>
        <v>40</v>
      </c>
    </row>
    <row r="86" spans="3:13" ht="21" x14ac:dyDescent="0.35">
      <c r="C86" s="2" t="s">
        <v>8</v>
      </c>
      <c r="D86" s="4" t="s">
        <v>44</v>
      </c>
      <c r="E86" s="5" t="s">
        <v>41</v>
      </c>
      <c r="F86" s="10"/>
      <c r="G86" s="9"/>
      <c r="H86" s="10">
        <v>9</v>
      </c>
      <c r="I86" s="9">
        <v>23</v>
      </c>
      <c r="J86" s="9"/>
      <c r="K86" s="10"/>
      <c r="L86" s="9">
        <v>8</v>
      </c>
      <c r="M86" s="9">
        <f t="shared" si="24"/>
        <v>40</v>
      </c>
    </row>
    <row r="87" spans="3:13" ht="21" x14ac:dyDescent="0.35">
      <c r="C87" s="2" t="s">
        <v>9</v>
      </c>
      <c r="D87" s="4" t="s">
        <v>44</v>
      </c>
      <c r="E87" s="5" t="s">
        <v>42</v>
      </c>
      <c r="F87" s="10"/>
      <c r="G87" s="9"/>
      <c r="H87" s="10">
        <v>9</v>
      </c>
      <c r="I87" s="9">
        <v>29</v>
      </c>
      <c r="J87" s="9"/>
      <c r="K87" s="10">
        <v>2</v>
      </c>
      <c r="L87" s="9"/>
      <c r="M87" s="9">
        <f t="shared" si="24"/>
        <v>40</v>
      </c>
    </row>
    <row r="88" spans="3:13" ht="21" x14ac:dyDescent="0.35">
      <c r="C88" s="2" t="s">
        <v>25</v>
      </c>
      <c r="D88" s="4" t="s">
        <v>44</v>
      </c>
      <c r="E88" s="5" t="s">
        <v>16</v>
      </c>
      <c r="F88" s="10">
        <f>SUM(F75:F87)</f>
        <v>0</v>
      </c>
      <c r="G88" s="10">
        <f t="shared" ref="G88" si="25">SUM(G75:G87)</f>
        <v>0</v>
      </c>
      <c r="H88" s="10">
        <f t="shared" ref="H88" si="26">SUM(H75:H87)</f>
        <v>138</v>
      </c>
      <c r="I88" s="10">
        <f t="shared" ref="I88" si="27">SUM(I75:I87)</f>
        <v>362</v>
      </c>
      <c r="J88" s="10">
        <f t="shared" ref="J88" si="28">SUM(J75:J87)</f>
        <v>5</v>
      </c>
      <c r="K88" s="10">
        <f t="shared" ref="K88" si="29">SUM(K75:K87)</f>
        <v>7</v>
      </c>
      <c r="L88" s="10">
        <f t="shared" ref="L88" si="30">SUM(L75:L87)</f>
        <v>8</v>
      </c>
      <c r="M88" s="10">
        <f t="shared" ref="M88" si="31">SUM(M75:M87)</f>
        <v>520</v>
      </c>
    </row>
    <row r="89" spans="3:13" ht="21" x14ac:dyDescent="0.35">
      <c r="C89" s="2" t="s">
        <v>10</v>
      </c>
      <c r="D89" s="4" t="s">
        <v>44</v>
      </c>
      <c r="E89" s="5" t="s">
        <v>43</v>
      </c>
      <c r="F89" s="11">
        <f>+F88/$M$88</f>
        <v>0</v>
      </c>
      <c r="G89" s="11">
        <f t="shared" ref="G89:M89" si="32">+G88/$M$88</f>
        <v>0</v>
      </c>
      <c r="H89" s="11">
        <f t="shared" si="32"/>
        <v>0.26538461538461539</v>
      </c>
      <c r="I89" s="11">
        <f t="shared" si="32"/>
        <v>0.69615384615384612</v>
      </c>
      <c r="J89" s="11">
        <f t="shared" si="32"/>
        <v>9.6153846153846159E-3</v>
      </c>
      <c r="K89" s="11">
        <f t="shared" si="32"/>
        <v>1.3461538461538462E-2</v>
      </c>
      <c r="L89" s="11">
        <f t="shared" si="32"/>
        <v>1.5384615384615385E-2</v>
      </c>
      <c r="M89" s="11">
        <f t="shared" si="32"/>
        <v>1</v>
      </c>
    </row>
    <row r="90" spans="3:13" ht="21" x14ac:dyDescent="0.35">
      <c r="C90" s="2" t="s">
        <v>11</v>
      </c>
      <c r="D90" s="3"/>
      <c r="E90" s="8"/>
      <c r="I90" s="2"/>
    </row>
    <row r="91" spans="3:13" ht="21" x14ac:dyDescent="0.35">
      <c r="C91" s="2" t="s">
        <v>12</v>
      </c>
      <c r="D91" s="3"/>
      <c r="E91" s="7"/>
      <c r="I91" s="2"/>
    </row>
    <row r="92" spans="3:13" ht="21" x14ac:dyDescent="0.35">
      <c r="C92" s="2" t="s">
        <v>26</v>
      </c>
      <c r="D92" s="4" t="s">
        <v>13</v>
      </c>
      <c r="E92" s="5" t="s">
        <v>30</v>
      </c>
      <c r="F92" s="10">
        <v>28</v>
      </c>
      <c r="G92" s="9"/>
      <c r="H92" s="10">
        <v>12</v>
      </c>
      <c r="I92" s="9"/>
      <c r="J92" s="9"/>
      <c r="K92" s="10"/>
      <c r="L92" s="9"/>
      <c r="M92" s="9">
        <f>SUM(F92:L92)</f>
        <v>40</v>
      </c>
    </row>
    <row r="93" spans="3:13" ht="21" x14ac:dyDescent="0.35">
      <c r="C93" s="2" t="s">
        <v>13</v>
      </c>
      <c r="D93" s="4" t="s">
        <v>13</v>
      </c>
      <c r="E93" s="5" t="s">
        <v>31</v>
      </c>
      <c r="F93" s="10">
        <v>34</v>
      </c>
      <c r="G93" s="9"/>
      <c r="H93" s="10">
        <v>6</v>
      </c>
      <c r="I93" s="9"/>
      <c r="J93" s="9"/>
      <c r="K93" s="10"/>
      <c r="L93" s="9"/>
      <c r="M93" s="9">
        <f t="shared" ref="M93:M104" si="33">SUM(F93:L93)</f>
        <v>40</v>
      </c>
    </row>
    <row r="94" spans="3:13" ht="21" x14ac:dyDescent="0.35">
      <c r="C94" s="2" t="s">
        <v>18</v>
      </c>
      <c r="D94" s="4" t="s">
        <v>13</v>
      </c>
      <c r="E94" s="5" t="s">
        <v>32</v>
      </c>
      <c r="F94" s="10">
        <v>35</v>
      </c>
      <c r="G94" s="9"/>
      <c r="H94" s="10">
        <v>5</v>
      </c>
      <c r="I94" s="9"/>
      <c r="J94" s="9"/>
      <c r="K94" s="10"/>
      <c r="L94" s="9"/>
      <c r="M94" s="9">
        <f t="shared" si="33"/>
        <v>40</v>
      </c>
    </row>
    <row r="95" spans="3:13" ht="19.5" x14ac:dyDescent="0.25">
      <c r="D95" s="4" t="s">
        <v>13</v>
      </c>
      <c r="E95" s="5" t="s">
        <v>33</v>
      </c>
      <c r="F95" s="10">
        <v>36</v>
      </c>
      <c r="G95" s="9"/>
      <c r="H95" s="10">
        <v>4</v>
      </c>
      <c r="I95" s="9"/>
      <c r="J95" s="9"/>
      <c r="K95" s="10"/>
      <c r="L95" s="9"/>
      <c r="M95" s="9">
        <f t="shared" si="33"/>
        <v>40</v>
      </c>
    </row>
    <row r="96" spans="3:13" ht="19.5" x14ac:dyDescent="0.25">
      <c r="D96" s="4" t="s">
        <v>13</v>
      </c>
      <c r="E96" s="5" t="s">
        <v>34</v>
      </c>
      <c r="F96" s="10">
        <v>35</v>
      </c>
      <c r="G96" s="9"/>
      <c r="H96" s="10">
        <v>5</v>
      </c>
      <c r="I96" s="9"/>
      <c r="J96" s="9"/>
      <c r="K96" s="10"/>
      <c r="L96" s="9"/>
      <c r="M96" s="9">
        <f t="shared" si="33"/>
        <v>40</v>
      </c>
    </row>
    <row r="97" spans="4:13" ht="19.5" x14ac:dyDescent="0.25">
      <c r="D97" s="4" t="s">
        <v>13</v>
      </c>
      <c r="E97" s="5" t="s">
        <v>35</v>
      </c>
      <c r="F97" s="10">
        <v>40</v>
      </c>
      <c r="G97" s="9"/>
      <c r="H97" s="10"/>
      <c r="I97" s="9"/>
      <c r="J97" s="9"/>
      <c r="K97" s="10"/>
      <c r="L97" s="9"/>
      <c r="M97" s="9">
        <f t="shared" si="33"/>
        <v>40</v>
      </c>
    </row>
    <row r="98" spans="4:13" ht="19.5" x14ac:dyDescent="0.25">
      <c r="D98" s="4" t="s">
        <v>13</v>
      </c>
      <c r="E98" s="5" t="s">
        <v>36</v>
      </c>
      <c r="F98" s="10">
        <v>40</v>
      </c>
      <c r="G98" s="9"/>
      <c r="H98" s="10"/>
      <c r="I98" s="9"/>
      <c r="J98" s="9"/>
      <c r="K98" s="10"/>
      <c r="L98" s="9"/>
      <c r="M98" s="9">
        <f t="shared" si="33"/>
        <v>40</v>
      </c>
    </row>
    <row r="99" spans="4:13" ht="19.5" x14ac:dyDescent="0.25">
      <c r="D99" s="4" t="s">
        <v>13</v>
      </c>
      <c r="E99" s="5" t="s">
        <v>37</v>
      </c>
      <c r="F99" s="10">
        <v>40</v>
      </c>
      <c r="G99" s="9"/>
      <c r="H99" s="10"/>
      <c r="I99" s="9"/>
      <c r="J99" s="9"/>
      <c r="K99" s="10"/>
      <c r="L99" s="9"/>
      <c r="M99" s="9">
        <f t="shared" si="33"/>
        <v>40</v>
      </c>
    </row>
    <row r="100" spans="4:13" ht="19.5" x14ac:dyDescent="0.25">
      <c r="D100" s="4" t="s">
        <v>13</v>
      </c>
      <c r="E100" s="5" t="s">
        <v>38</v>
      </c>
      <c r="F100" s="10">
        <v>32</v>
      </c>
      <c r="G100" s="9"/>
      <c r="H100" s="10"/>
      <c r="I100" s="9"/>
      <c r="J100" s="9"/>
      <c r="K100" s="10"/>
      <c r="L100" s="9">
        <v>8</v>
      </c>
      <c r="M100" s="9">
        <f t="shared" si="33"/>
        <v>40</v>
      </c>
    </row>
    <row r="101" spans="4:13" ht="19.5" x14ac:dyDescent="0.25">
      <c r="D101" s="4" t="s">
        <v>13</v>
      </c>
      <c r="E101" s="5" t="s">
        <v>39</v>
      </c>
      <c r="F101" s="10"/>
      <c r="G101" s="9"/>
      <c r="H101" s="10"/>
      <c r="I101" s="9"/>
      <c r="J101" s="9"/>
      <c r="K101" s="10"/>
      <c r="L101" s="9">
        <v>40</v>
      </c>
      <c r="M101" s="9">
        <f t="shared" si="33"/>
        <v>40</v>
      </c>
    </row>
    <row r="102" spans="4:13" ht="19.5" x14ac:dyDescent="0.25">
      <c r="D102" s="4" t="s">
        <v>13</v>
      </c>
      <c r="E102" s="5" t="s">
        <v>40</v>
      </c>
      <c r="F102" s="10">
        <v>40</v>
      </c>
      <c r="G102" s="9"/>
      <c r="H102" s="10"/>
      <c r="I102" s="9"/>
      <c r="J102" s="9"/>
      <c r="K102" s="10"/>
      <c r="L102" s="9"/>
      <c r="M102" s="9">
        <f t="shared" si="33"/>
        <v>40</v>
      </c>
    </row>
    <row r="103" spans="4:13" ht="19.5" x14ac:dyDescent="0.25">
      <c r="D103" s="4" t="s">
        <v>13</v>
      </c>
      <c r="E103" s="5" t="s">
        <v>41</v>
      </c>
      <c r="F103" s="10">
        <v>36</v>
      </c>
      <c r="G103" s="9"/>
      <c r="H103" s="10">
        <v>4</v>
      </c>
      <c r="I103" s="9"/>
      <c r="J103" s="9"/>
      <c r="K103" s="10"/>
      <c r="L103" s="9"/>
      <c r="M103" s="9">
        <f t="shared" si="33"/>
        <v>40</v>
      </c>
    </row>
    <row r="104" spans="4:13" ht="19.5" x14ac:dyDescent="0.25">
      <c r="D104" s="4" t="s">
        <v>13</v>
      </c>
      <c r="E104" s="5" t="s">
        <v>42</v>
      </c>
      <c r="F104" s="10">
        <v>37</v>
      </c>
      <c r="G104" s="9"/>
      <c r="H104" s="10">
        <v>3</v>
      </c>
      <c r="I104" s="9"/>
      <c r="J104" s="9"/>
      <c r="K104" s="10"/>
      <c r="L104" s="9"/>
      <c r="M104" s="9">
        <f t="shared" si="33"/>
        <v>40</v>
      </c>
    </row>
    <row r="105" spans="4:13" ht="19.5" x14ac:dyDescent="0.25">
      <c r="D105" s="4" t="s">
        <v>13</v>
      </c>
      <c r="E105" s="5" t="s">
        <v>16</v>
      </c>
      <c r="F105" s="10">
        <f>SUM(F92:F104)</f>
        <v>433</v>
      </c>
      <c r="G105" s="10">
        <f t="shared" ref="G105" si="34">SUM(G92:G104)</f>
        <v>0</v>
      </c>
      <c r="H105" s="10">
        <f t="shared" ref="H105" si="35">SUM(H92:H104)</f>
        <v>39</v>
      </c>
      <c r="I105" s="10">
        <f t="shared" ref="I105" si="36">SUM(I92:I104)</f>
        <v>0</v>
      </c>
      <c r="J105" s="10">
        <f t="shared" ref="J105" si="37">SUM(J92:J104)</f>
        <v>0</v>
      </c>
      <c r="K105" s="10">
        <f t="shared" ref="K105" si="38">SUM(K92:K104)</f>
        <v>0</v>
      </c>
      <c r="L105" s="10">
        <f t="shared" ref="L105" si="39">SUM(L92:L104)</f>
        <v>48</v>
      </c>
      <c r="M105" s="10">
        <f t="shared" ref="M105" si="40">SUM(M92:M104)</f>
        <v>520</v>
      </c>
    </row>
    <row r="106" spans="4:13" ht="19.5" x14ac:dyDescent="0.25">
      <c r="D106" s="4" t="s">
        <v>13</v>
      </c>
      <c r="E106" s="5" t="s">
        <v>43</v>
      </c>
      <c r="F106" s="11">
        <f>+F105/$M$105</f>
        <v>0.83269230769230773</v>
      </c>
      <c r="G106" s="11">
        <f t="shared" ref="G106:M106" si="41">+G105/$M$105</f>
        <v>0</v>
      </c>
      <c r="H106" s="11">
        <f t="shared" si="41"/>
        <v>7.4999999999999997E-2</v>
      </c>
      <c r="I106" s="11">
        <f t="shared" si="41"/>
        <v>0</v>
      </c>
      <c r="J106" s="11">
        <f t="shared" si="41"/>
        <v>0</v>
      </c>
      <c r="K106" s="11">
        <f t="shared" si="41"/>
        <v>0</v>
      </c>
      <c r="L106" s="11">
        <f t="shared" si="41"/>
        <v>9.2307692307692313E-2</v>
      </c>
      <c r="M106" s="11">
        <f t="shared" si="41"/>
        <v>1</v>
      </c>
    </row>
    <row r="107" spans="4:13" ht="21" x14ac:dyDescent="0.35">
      <c r="E107" s="7"/>
      <c r="I107" s="2"/>
    </row>
    <row r="108" spans="4:13" ht="21" x14ac:dyDescent="0.35">
      <c r="E108" s="7"/>
      <c r="I108" s="2"/>
    </row>
    <row r="109" spans="4:13" ht="19.5" x14ac:dyDescent="0.25">
      <c r="D109" s="4" t="s">
        <v>12</v>
      </c>
      <c r="E109" s="5" t="s">
        <v>30</v>
      </c>
      <c r="F109" s="10"/>
      <c r="G109" s="9">
        <v>16</v>
      </c>
      <c r="H109" s="10">
        <v>4</v>
      </c>
      <c r="I109" s="9">
        <v>20</v>
      </c>
      <c r="J109" s="9"/>
      <c r="K109" s="10"/>
      <c r="L109" s="9"/>
      <c r="M109" s="9">
        <f>SUM(F109:L109)</f>
        <v>40</v>
      </c>
    </row>
    <row r="110" spans="4:13" ht="19.5" x14ac:dyDescent="0.25">
      <c r="D110" s="4" t="s">
        <v>12</v>
      </c>
      <c r="E110" s="5" t="s">
        <v>31</v>
      </c>
      <c r="F110" s="10"/>
      <c r="G110" s="9">
        <v>16</v>
      </c>
      <c r="H110" s="10">
        <v>4</v>
      </c>
      <c r="I110" s="9">
        <v>16</v>
      </c>
      <c r="J110" s="9">
        <v>4</v>
      </c>
      <c r="K110" s="10"/>
      <c r="L110" s="9"/>
      <c r="M110" s="9">
        <f t="shared" ref="M110:M121" si="42">SUM(F110:L110)</f>
        <v>40</v>
      </c>
    </row>
    <row r="111" spans="4:13" ht="19.5" x14ac:dyDescent="0.25">
      <c r="D111" s="4" t="s">
        <v>12</v>
      </c>
      <c r="E111" s="5" t="s">
        <v>32</v>
      </c>
      <c r="F111" s="10"/>
      <c r="G111" s="9">
        <v>2</v>
      </c>
      <c r="H111" s="10"/>
      <c r="I111" s="9">
        <v>26</v>
      </c>
      <c r="J111" s="9">
        <v>4</v>
      </c>
      <c r="K111" s="10"/>
      <c r="L111" s="9">
        <v>8</v>
      </c>
      <c r="M111" s="9">
        <f t="shared" si="42"/>
        <v>40</v>
      </c>
    </row>
    <row r="112" spans="4:13" ht="19.5" x14ac:dyDescent="0.25">
      <c r="D112" s="4" t="s">
        <v>12</v>
      </c>
      <c r="E112" s="5" t="s">
        <v>33</v>
      </c>
      <c r="F112" s="10">
        <v>4</v>
      </c>
      <c r="G112" s="9">
        <v>16</v>
      </c>
      <c r="H112" s="10"/>
      <c r="I112" s="9">
        <v>16</v>
      </c>
      <c r="J112" s="9">
        <v>4</v>
      </c>
      <c r="K112" s="10"/>
      <c r="L112" s="9"/>
      <c r="M112" s="9">
        <f t="shared" si="42"/>
        <v>40</v>
      </c>
    </row>
    <row r="113" spans="4:13" ht="19.5" x14ac:dyDescent="0.25">
      <c r="D113" s="4" t="s">
        <v>12</v>
      </c>
      <c r="E113" s="5" t="s">
        <v>34</v>
      </c>
      <c r="F113" s="10"/>
      <c r="G113" s="9">
        <v>20</v>
      </c>
      <c r="H113" s="10"/>
      <c r="I113" s="9">
        <v>12</v>
      </c>
      <c r="J113" s="9">
        <v>8</v>
      </c>
      <c r="K113" s="10"/>
      <c r="L113" s="9"/>
      <c r="M113" s="9">
        <f t="shared" si="42"/>
        <v>40</v>
      </c>
    </row>
    <row r="114" spans="4:13" ht="19.5" x14ac:dyDescent="0.25">
      <c r="D114" s="4" t="s">
        <v>12</v>
      </c>
      <c r="E114" s="5" t="s">
        <v>35</v>
      </c>
      <c r="F114" s="10"/>
      <c r="G114" s="9">
        <v>12</v>
      </c>
      <c r="H114" s="10"/>
      <c r="I114" s="9">
        <v>28</v>
      </c>
      <c r="J114" s="9"/>
      <c r="K114" s="10"/>
      <c r="L114" s="9"/>
      <c r="M114" s="9">
        <f t="shared" si="42"/>
        <v>40</v>
      </c>
    </row>
    <row r="115" spans="4:13" ht="19.5" x14ac:dyDescent="0.25">
      <c r="D115" s="4" t="s">
        <v>12</v>
      </c>
      <c r="E115" s="5" t="s">
        <v>36</v>
      </c>
      <c r="F115" s="10"/>
      <c r="G115" s="9">
        <v>16</v>
      </c>
      <c r="H115" s="10">
        <v>4</v>
      </c>
      <c r="I115" s="9">
        <v>16</v>
      </c>
      <c r="J115" s="9">
        <v>4</v>
      </c>
      <c r="K115" s="10"/>
      <c r="L115" s="9"/>
      <c r="M115" s="9">
        <f t="shared" si="42"/>
        <v>40</v>
      </c>
    </row>
    <row r="116" spans="4:13" ht="19.5" x14ac:dyDescent="0.25">
      <c r="D116" s="4" t="s">
        <v>12</v>
      </c>
      <c r="E116" s="5" t="s">
        <v>37</v>
      </c>
      <c r="F116" s="10"/>
      <c r="G116" s="9">
        <v>12</v>
      </c>
      <c r="H116" s="10"/>
      <c r="I116" s="9">
        <v>16</v>
      </c>
      <c r="J116" s="9">
        <v>4</v>
      </c>
      <c r="K116" s="10"/>
      <c r="L116" s="9">
        <v>8</v>
      </c>
      <c r="M116" s="9">
        <f t="shared" si="42"/>
        <v>40</v>
      </c>
    </row>
    <row r="117" spans="4:13" ht="19.5" x14ac:dyDescent="0.25">
      <c r="D117" s="4" t="s">
        <v>12</v>
      </c>
      <c r="E117" s="5" t="s">
        <v>38</v>
      </c>
      <c r="F117" s="10"/>
      <c r="G117" s="9">
        <v>12</v>
      </c>
      <c r="H117" s="10"/>
      <c r="I117" s="9">
        <v>20</v>
      </c>
      <c r="J117" s="9"/>
      <c r="K117" s="10"/>
      <c r="L117" s="9">
        <v>8</v>
      </c>
      <c r="M117" s="9">
        <f t="shared" si="42"/>
        <v>40</v>
      </c>
    </row>
    <row r="118" spans="4:13" ht="19.5" x14ac:dyDescent="0.25">
      <c r="D118" s="4" t="s">
        <v>12</v>
      </c>
      <c r="E118" s="5" t="s">
        <v>39</v>
      </c>
      <c r="F118" s="10"/>
      <c r="G118" s="9">
        <v>4</v>
      </c>
      <c r="H118" s="10">
        <v>8</v>
      </c>
      <c r="I118" s="9">
        <v>24</v>
      </c>
      <c r="J118" s="9">
        <v>4</v>
      </c>
      <c r="K118" s="10"/>
      <c r="L118" s="9"/>
      <c r="M118" s="9">
        <f t="shared" si="42"/>
        <v>40</v>
      </c>
    </row>
    <row r="119" spans="4:13" ht="19.5" x14ac:dyDescent="0.25">
      <c r="D119" s="4" t="s">
        <v>12</v>
      </c>
      <c r="E119" s="5" t="s">
        <v>40</v>
      </c>
      <c r="F119" s="10"/>
      <c r="G119" s="9">
        <v>16</v>
      </c>
      <c r="H119" s="10">
        <v>4</v>
      </c>
      <c r="I119" s="9">
        <v>20</v>
      </c>
      <c r="J119" s="9"/>
      <c r="K119" s="10"/>
      <c r="L119" s="9"/>
      <c r="M119" s="9">
        <f t="shared" si="42"/>
        <v>40</v>
      </c>
    </row>
    <row r="120" spans="4:13" ht="19.5" x14ac:dyDescent="0.25">
      <c r="D120" s="4" t="s">
        <v>12</v>
      </c>
      <c r="E120" s="5" t="s">
        <v>41</v>
      </c>
      <c r="F120" s="10"/>
      <c r="G120" s="9">
        <v>14</v>
      </c>
      <c r="H120" s="10">
        <v>4</v>
      </c>
      <c r="I120" s="9">
        <v>22</v>
      </c>
      <c r="J120" s="9"/>
      <c r="K120" s="10"/>
      <c r="L120" s="9"/>
      <c r="M120" s="9">
        <f t="shared" si="42"/>
        <v>40</v>
      </c>
    </row>
    <row r="121" spans="4:13" ht="19.5" x14ac:dyDescent="0.25">
      <c r="D121" s="4" t="s">
        <v>12</v>
      </c>
      <c r="E121" s="5" t="s">
        <v>42</v>
      </c>
      <c r="F121" s="10"/>
      <c r="G121" s="9">
        <v>16</v>
      </c>
      <c r="H121" s="10"/>
      <c r="I121" s="9">
        <v>20</v>
      </c>
      <c r="J121" s="9">
        <v>4</v>
      </c>
      <c r="K121" s="10"/>
      <c r="L121" s="9"/>
      <c r="M121" s="9">
        <f t="shared" si="42"/>
        <v>40</v>
      </c>
    </row>
    <row r="122" spans="4:13" ht="19.5" x14ac:dyDescent="0.25">
      <c r="D122" s="4" t="s">
        <v>12</v>
      </c>
      <c r="E122" s="5" t="s">
        <v>16</v>
      </c>
      <c r="F122" s="10">
        <f>SUM(F109:F121)</f>
        <v>4</v>
      </c>
      <c r="G122" s="10">
        <f t="shared" ref="G122" si="43">SUM(G109:G121)</f>
        <v>172</v>
      </c>
      <c r="H122" s="10">
        <f t="shared" ref="H122" si="44">SUM(H109:H121)</f>
        <v>28</v>
      </c>
      <c r="I122" s="10">
        <f t="shared" ref="I122" si="45">SUM(I109:I121)</f>
        <v>256</v>
      </c>
      <c r="J122" s="10">
        <f t="shared" ref="J122" si="46">SUM(J109:J121)</f>
        <v>36</v>
      </c>
      <c r="K122" s="10">
        <f t="shared" ref="K122" si="47">SUM(K109:K121)</f>
        <v>0</v>
      </c>
      <c r="L122" s="10">
        <f t="shared" ref="L122" si="48">SUM(L109:L121)</f>
        <v>24</v>
      </c>
      <c r="M122" s="10">
        <f t="shared" ref="M122" si="49">SUM(M109:M121)</f>
        <v>520</v>
      </c>
    </row>
    <row r="123" spans="4:13" ht="19.5" x14ac:dyDescent="0.25">
      <c r="D123" s="4" t="s">
        <v>12</v>
      </c>
      <c r="E123" s="5" t="s">
        <v>43</v>
      </c>
      <c r="F123" s="11">
        <f>+F122/$M$122</f>
        <v>7.6923076923076927E-3</v>
      </c>
      <c r="G123" s="11">
        <f t="shared" ref="G123:M123" si="50">+G122/$M$122</f>
        <v>0.33076923076923076</v>
      </c>
      <c r="H123" s="11">
        <f t="shared" si="50"/>
        <v>5.3846153846153849E-2</v>
      </c>
      <c r="I123" s="11">
        <f t="shared" si="50"/>
        <v>0.49230769230769234</v>
      </c>
      <c r="J123" s="11">
        <f t="shared" si="50"/>
        <v>6.9230769230769235E-2</v>
      </c>
      <c r="K123" s="11">
        <f t="shared" si="50"/>
        <v>0</v>
      </c>
      <c r="L123" s="11">
        <f t="shared" si="50"/>
        <v>4.6153846153846156E-2</v>
      </c>
      <c r="M123" s="11">
        <f t="shared" si="50"/>
        <v>1</v>
      </c>
    </row>
    <row r="124" spans="4:13" x14ac:dyDescent="0.25">
      <c r="E124" s="7"/>
    </row>
    <row r="125" spans="4:13" x14ac:dyDescent="0.25">
      <c r="E125" s="7"/>
    </row>
    <row r="126" spans="4:13" ht="19.5" x14ac:dyDescent="0.25">
      <c r="D126" s="4" t="s">
        <v>25</v>
      </c>
      <c r="E126" s="5" t="s">
        <v>30</v>
      </c>
      <c r="F126" s="10"/>
      <c r="G126" s="9"/>
      <c r="H126" s="10"/>
      <c r="I126" s="9">
        <v>40</v>
      </c>
      <c r="J126" s="9"/>
      <c r="K126" s="10"/>
      <c r="L126" s="9"/>
      <c r="M126" s="9">
        <f>SUM(F126:L126)</f>
        <v>40</v>
      </c>
    </row>
    <row r="127" spans="4:13" ht="19.5" x14ac:dyDescent="0.25">
      <c r="D127" s="4" t="s">
        <v>25</v>
      </c>
      <c r="E127" s="5" t="s">
        <v>31</v>
      </c>
      <c r="F127" s="10"/>
      <c r="G127" s="9"/>
      <c r="H127" s="10"/>
      <c r="I127" s="9">
        <v>40</v>
      </c>
      <c r="J127" s="9"/>
      <c r="K127" s="10"/>
      <c r="L127" s="9"/>
      <c r="M127" s="9">
        <f t="shared" ref="M127:M138" si="51">SUM(F127:L127)</f>
        <v>40</v>
      </c>
    </row>
    <row r="128" spans="4:13" ht="19.5" x14ac:dyDescent="0.25">
      <c r="D128" s="4" t="s">
        <v>25</v>
      </c>
      <c r="E128" s="5" t="s">
        <v>32</v>
      </c>
      <c r="F128" s="10"/>
      <c r="G128" s="9"/>
      <c r="H128" s="10"/>
      <c r="I128" s="9">
        <v>40</v>
      </c>
      <c r="J128" s="9"/>
      <c r="K128" s="10"/>
      <c r="L128" s="9"/>
      <c r="M128" s="9">
        <f t="shared" si="51"/>
        <v>40</v>
      </c>
    </row>
    <row r="129" spans="4:13" ht="19.5" x14ac:dyDescent="0.25">
      <c r="D129" s="4" t="s">
        <v>25</v>
      </c>
      <c r="E129" s="5" t="s">
        <v>33</v>
      </c>
      <c r="F129" s="10"/>
      <c r="G129" s="9"/>
      <c r="H129" s="10"/>
      <c r="I129" s="9">
        <v>40</v>
      </c>
      <c r="J129" s="9"/>
      <c r="K129" s="10"/>
      <c r="L129" s="9"/>
      <c r="M129" s="9">
        <f t="shared" si="51"/>
        <v>40</v>
      </c>
    </row>
    <row r="130" spans="4:13" ht="19.5" x14ac:dyDescent="0.25">
      <c r="D130" s="4" t="s">
        <v>25</v>
      </c>
      <c r="E130" s="5" t="s">
        <v>34</v>
      </c>
      <c r="F130" s="10"/>
      <c r="G130" s="9"/>
      <c r="H130" s="10"/>
      <c r="I130" s="9">
        <v>40</v>
      </c>
      <c r="J130" s="9"/>
      <c r="K130" s="10"/>
      <c r="L130" s="9"/>
      <c r="M130" s="9">
        <f t="shared" si="51"/>
        <v>40</v>
      </c>
    </row>
    <row r="131" spans="4:13" ht="19.5" x14ac:dyDescent="0.25">
      <c r="D131" s="4" t="s">
        <v>25</v>
      </c>
      <c r="E131" s="5" t="s">
        <v>35</v>
      </c>
      <c r="F131" s="10"/>
      <c r="G131" s="9"/>
      <c r="H131" s="10"/>
      <c r="I131" s="9">
        <v>40</v>
      </c>
      <c r="J131" s="9"/>
      <c r="K131" s="10"/>
      <c r="L131" s="9"/>
      <c r="M131" s="9">
        <f t="shared" si="51"/>
        <v>40</v>
      </c>
    </row>
    <row r="132" spans="4:13" ht="19.5" x14ac:dyDescent="0.25">
      <c r="D132" s="4" t="s">
        <v>25</v>
      </c>
      <c r="E132" s="5" t="s">
        <v>36</v>
      </c>
      <c r="F132" s="10"/>
      <c r="G132" s="9"/>
      <c r="H132" s="10"/>
      <c r="I132" s="9">
        <v>40</v>
      </c>
      <c r="J132" s="9"/>
      <c r="K132" s="10"/>
      <c r="L132" s="9"/>
      <c r="M132" s="9">
        <f t="shared" si="51"/>
        <v>40</v>
      </c>
    </row>
    <row r="133" spans="4:13" ht="19.5" x14ac:dyDescent="0.25">
      <c r="D133" s="4" t="s">
        <v>25</v>
      </c>
      <c r="E133" s="5" t="s">
        <v>37</v>
      </c>
      <c r="F133" s="10"/>
      <c r="G133" s="9"/>
      <c r="H133" s="10"/>
      <c r="I133" s="9">
        <v>36</v>
      </c>
      <c r="J133" s="9"/>
      <c r="K133" s="10"/>
      <c r="L133" s="9">
        <v>4</v>
      </c>
      <c r="M133" s="9">
        <f t="shared" si="51"/>
        <v>40</v>
      </c>
    </row>
    <row r="134" spans="4:13" ht="19.5" x14ac:dyDescent="0.25">
      <c r="D134" s="4" t="s">
        <v>25</v>
      </c>
      <c r="E134" s="5" t="s">
        <v>38</v>
      </c>
      <c r="F134" s="10"/>
      <c r="G134" s="9"/>
      <c r="H134" s="10"/>
      <c r="I134" s="9">
        <v>32</v>
      </c>
      <c r="J134" s="9"/>
      <c r="K134" s="10"/>
      <c r="L134" s="9">
        <v>8</v>
      </c>
      <c r="M134" s="9">
        <f t="shared" si="51"/>
        <v>40</v>
      </c>
    </row>
    <row r="135" spans="4:13" ht="19.5" x14ac:dyDescent="0.25">
      <c r="D135" s="4" t="s">
        <v>25</v>
      </c>
      <c r="E135" s="5" t="s">
        <v>39</v>
      </c>
      <c r="F135" s="10"/>
      <c r="G135" s="9"/>
      <c r="H135" s="10"/>
      <c r="I135" s="9">
        <v>40</v>
      </c>
      <c r="J135" s="9"/>
      <c r="K135" s="10"/>
      <c r="L135" s="9"/>
      <c r="M135" s="9">
        <f t="shared" si="51"/>
        <v>40</v>
      </c>
    </row>
    <row r="136" spans="4:13" ht="19.5" x14ac:dyDescent="0.25">
      <c r="D136" s="4" t="s">
        <v>25</v>
      </c>
      <c r="E136" s="5" t="s">
        <v>40</v>
      </c>
      <c r="F136" s="10"/>
      <c r="G136" s="9"/>
      <c r="H136" s="10"/>
      <c r="I136" s="9">
        <v>40</v>
      </c>
      <c r="J136" s="9"/>
      <c r="K136" s="10"/>
      <c r="L136" s="9"/>
      <c r="M136" s="9">
        <f t="shared" si="51"/>
        <v>40</v>
      </c>
    </row>
    <row r="137" spans="4:13" ht="19.5" x14ac:dyDescent="0.25">
      <c r="D137" s="4" t="s">
        <v>25</v>
      </c>
      <c r="E137" s="5" t="s">
        <v>41</v>
      </c>
      <c r="F137" s="10"/>
      <c r="G137" s="9"/>
      <c r="H137" s="10"/>
      <c r="I137" s="9">
        <v>40</v>
      </c>
      <c r="J137" s="9"/>
      <c r="K137" s="10"/>
      <c r="L137" s="9"/>
      <c r="M137" s="9">
        <f t="shared" si="51"/>
        <v>40</v>
      </c>
    </row>
    <row r="138" spans="4:13" ht="19.5" x14ac:dyDescent="0.25">
      <c r="D138" s="4" t="s">
        <v>25</v>
      </c>
      <c r="E138" s="5" t="s">
        <v>42</v>
      </c>
      <c r="F138" s="10"/>
      <c r="G138" s="9"/>
      <c r="H138" s="10"/>
      <c r="I138" s="9">
        <v>40</v>
      </c>
      <c r="J138" s="9"/>
      <c r="K138" s="10"/>
      <c r="L138" s="9"/>
      <c r="M138" s="9">
        <f t="shared" si="51"/>
        <v>40</v>
      </c>
    </row>
    <row r="139" spans="4:13" ht="19.5" x14ac:dyDescent="0.25">
      <c r="D139" s="4" t="s">
        <v>25</v>
      </c>
      <c r="E139" s="5" t="s">
        <v>16</v>
      </c>
      <c r="F139" s="10">
        <f>SUM(F126:F138)</f>
        <v>0</v>
      </c>
      <c r="G139" s="10">
        <f t="shared" ref="G139" si="52">SUM(G126:G138)</f>
        <v>0</v>
      </c>
      <c r="H139" s="10">
        <f t="shared" ref="H139" si="53">SUM(H126:H138)</f>
        <v>0</v>
      </c>
      <c r="I139" s="10">
        <f t="shared" ref="I139" si="54">SUM(I126:I138)</f>
        <v>508</v>
      </c>
      <c r="J139" s="10">
        <f t="shared" ref="J139" si="55">SUM(J126:J138)</f>
        <v>0</v>
      </c>
      <c r="K139" s="10">
        <f t="shared" ref="K139" si="56">SUM(K126:K138)</f>
        <v>0</v>
      </c>
      <c r="L139" s="10">
        <f t="shared" ref="L139" si="57">SUM(L126:L138)</f>
        <v>12</v>
      </c>
      <c r="M139" s="10">
        <f t="shared" ref="M139" si="58">SUM(M126:M138)</f>
        <v>520</v>
      </c>
    </row>
    <row r="140" spans="4:13" ht="19.5" x14ac:dyDescent="0.25">
      <c r="D140" s="4" t="s">
        <v>25</v>
      </c>
      <c r="E140" s="5" t="s">
        <v>43</v>
      </c>
      <c r="F140" s="11">
        <f>+F139/$M$139</f>
        <v>0</v>
      </c>
      <c r="G140" s="11">
        <f t="shared" ref="G140:M140" si="59">+G139/$M$139</f>
        <v>0</v>
      </c>
      <c r="H140" s="11">
        <f t="shared" si="59"/>
        <v>0</v>
      </c>
      <c r="I140" s="11">
        <f t="shared" si="59"/>
        <v>0.97692307692307689</v>
      </c>
      <c r="J140" s="11">
        <f t="shared" si="59"/>
        <v>0</v>
      </c>
      <c r="K140" s="11">
        <f t="shared" si="59"/>
        <v>0</v>
      </c>
      <c r="L140" s="11">
        <f t="shared" si="59"/>
        <v>2.3076923076923078E-2</v>
      </c>
      <c r="M140" s="11">
        <f t="shared" si="59"/>
        <v>1</v>
      </c>
    </row>
    <row r="141" spans="4:13" x14ac:dyDescent="0.25">
      <c r="E141" s="7"/>
    </row>
    <row r="142" spans="4:13" x14ac:dyDescent="0.25">
      <c r="E142" s="7"/>
    </row>
    <row r="143" spans="4:13" ht="19.5" x14ac:dyDescent="0.25">
      <c r="D143" s="4" t="s">
        <v>22</v>
      </c>
      <c r="E143" s="5" t="s">
        <v>30</v>
      </c>
      <c r="F143" s="10">
        <v>18</v>
      </c>
      <c r="G143" s="9"/>
      <c r="H143" s="10">
        <v>22</v>
      </c>
      <c r="I143" s="9"/>
      <c r="J143" s="9"/>
      <c r="K143" s="10"/>
      <c r="L143" s="9"/>
      <c r="M143" s="9">
        <f>SUM(F143:L143)</f>
        <v>40</v>
      </c>
    </row>
    <row r="144" spans="4:13" ht="19.5" x14ac:dyDescent="0.25">
      <c r="D144" s="4" t="s">
        <v>22</v>
      </c>
      <c r="E144" s="5" t="s">
        <v>31</v>
      </c>
      <c r="F144" s="10">
        <v>18</v>
      </c>
      <c r="G144" s="9"/>
      <c r="H144" s="10">
        <v>22</v>
      </c>
      <c r="I144" s="9"/>
      <c r="J144" s="9"/>
      <c r="K144" s="10"/>
      <c r="L144" s="9"/>
      <c r="M144" s="9">
        <f t="shared" ref="M144:M155" si="60">SUM(F144:L144)</f>
        <v>40</v>
      </c>
    </row>
    <row r="145" spans="4:13" ht="19.5" x14ac:dyDescent="0.25">
      <c r="D145" s="4" t="s">
        <v>22</v>
      </c>
      <c r="E145" s="5" t="s">
        <v>32</v>
      </c>
      <c r="F145" s="10">
        <v>18</v>
      </c>
      <c r="G145" s="9"/>
      <c r="H145" s="10">
        <v>22</v>
      </c>
      <c r="I145" s="9"/>
      <c r="J145" s="9"/>
      <c r="K145" s="10"/>
      <c r="L145" s="9"/>
      <c r="M145" s="9">
        <f t="shared" si="60"/>
        <v>40</v>
      </c>
    </row>
    <row r="146" spans="4:13" ht="19.5" x14ac:dyDescent="0.25">
      <c r="D146" s="4" t="s">
        <v>22</v>
      </c>
      <c r="E146" s="5" t="s">
        <v>33</v>
      </c>
      <c r="F146" s="10">
        <v>21</v>
      </c>
      <c r="G146" s="9"/>
      <c r="H146" s="10">
        <v>19</v>
      </c>
      <c r="I146" s="9"/>
      <c r="J146" s="9"/>
      <c r="K146" s="10"/>
      <c r="L146" s="9"/>
      <c r="M146" s="9">
        <f t="shared" si="60"/>
        <v>40</v>
      </c>
    </row>
    <row r="147" spans="4:13" ht="19.5" x14ac:dyDescent="0.25">
      <c r="D147" s="4" t="s">
        <v>22</v>
      </c>
      <c r="E147" s="5" t="s">
        <v>34</v>
      </c>
      <c r="F147" s="10">
        <v>18</v>
      </c>
      <c r="G147" s="9"/>
      <c r="H147" s="10">
        <v>22</v>
      </c>
      <c r="I147" s="9"/>
      <c r="J147" s="9"/>
      <c r="K147" s="10"/>
      <c r="L147" s="9"/>
      <c r="M147" s="9">
        <f t="shared" si="60"/>
        <v>40</v>
      </c>
    </row>
    <row r="148" spans="4:13" ht="19.5" x14ac:dyDescent="0.25">
      <c r="D148" s="4" t="s">
        <v>22</v>
      </c>
      <c r="E148" s="5" t="s">
        <v>35</v>
      </c>
      <c r="F148" s="10">
        <v>33</v>
      </c>
      <c r="G148" s="9"/>
      <c r="H148" s="10">
        <v>7</v>
      </c>
      <c r="I148" s="9"/>
      <c r="J148" s="9"/>
      <c r="K148" s="10"/>
      <c r="L148" s="9"/>
      <c r="M148" s="9">
        <f t="shared" si="60"/>
        <v>40</v>
      </c>
    </row>
    <row r="149" spans="4:13" ht="19.5" x14ac:dyDescent="0.25">
      <c r="D149" s="4" t="s">
        <v>22</v>
      </c>
      <c r="E149" s="5" t="s">
        <v>36</v>
      </c>
      <c r="F149" s="10">
        <v>40</v>
      </c>
      <c r="G149" s="9"/>
      <c r="H149" s="10"/>
      <c r="I149" s="9"/>
      <c r="J149" s="9"/>
      <c r="K149" s="10"/>
      <c r="L149" s="9"/>
      <c r="M149" s="9">
        <f t="shared" si="60"/>
        <v>40</v>
      </c>
    </row>
    <row r="150" spans="4:13" ht="19.5" x14ac:dyDescent="0.25">
      <c r="D150" s="4" t="s">
        <v>22</v>
      </c>
      <c r="E150" s="5" t="s">
        <v>37</v>
      </c>
      <c r="F150" s="10">
        <v>20</v>
      </c>
      <c r="G150" s="9"/>
      <c r="H150" s="10">
        <v>12</v>
      </c>
      <c r="I150" s="9"/>
      <c r="J150" s="9"/>
      <c r="K150" s="10"/>
      <c r="L150" s="9">
        <v>8</v>
      </c>
      <c r="M150" s="9">
        <f t="shared" si="60"/>
        <v>40</v>
      </c>
    </row>
    <row r="151" spans="4:13" ht="19.5" x14ac:dyDescent="0.25">
      <c r="D151" s="4" t="s">
        <v>22</v>
      </c>
      <c r="E151" s="5" t="s">
        <v>38</v>
      </c>
      <c r="F151" s="10">
        <v>20</v>
      </c>
      <c r="G151" s="9"/>
      <c r="H151" s="10">
        <v>12</v>
      </c>
      <c r="I151" s="9"/>
      <c r="J151" s="9"/>
      <c r="K151" s="10"/>
      <c r="L151" s="9">
        <v>8</v>
      </c>
      <c r="M151" s="9">
        <f t="shared" si="60"/>
        <v>40</v>
      </c>
    </row>
    <row r="152" spans="4:13" ht="19.5" x14ac:dyDescent="0.25">
      <c r="D152" s="4" t="s">
        <v>22</v>
      </c>
      <c r="E152" s="5" t="s">
        <v>39</v>
      </c>
      <c r="F152" s="10">
        <v>25</v>
      </c>
      <c r="G152" s="9"/>
      <c r="H152" s="10">
        <v>15</v>
      </c>
      <c r="I152" s="9"/>
      <c r="J152" s="9"/>
      <c r="K152" s="10"/>
      <c r="L152" s="9"/>
      <c r="M152" s="9">
        <f t="shared" si="60"/>
        <v>40</v>
      </c>
    </row>
    <row r="153" spans="4:13" ht="19.5" x14ac:dyDescent="0.25">
      <c r="D153" s="4" t="s">
        <v>22</v>
      </c>
      <c r="E153" s="5" t="s">
        <v>40</v>
      </c>
      <c r="F153" s="10">
        <v>27</v>
      </c>
      <c r="G153" s="9"/>
      <c r="H153" s="10">
        <v>13</v>
      </c>
      <c r="I153" s="9"/>
      <c r="J153" s="9"/>
      <c r="K153" s="10"/>
      <c r="L153" s="9"/>
      <c r="M153" s="9">
        <f t="shared" si="60"/>
        <v>40</v>
      </c>
    </row>
    <row r="154" spans="4:13" ht="19.5" x14ac:dyDescent="0.25">
      <c r="D154" s="4" t="s">
        <v>22</v>
      </c>
      <c r="E154" s="5" t="s">
        <v>41</v>
      </c>
      <c r="F154" s="10">
        <v>34</v>
      </c>
      <c r="G154" s="9"/>
      <c r="H154" s="10">
        <v>6</v>
      </c>
      <c r="I154" s="9"/>
      <c r="J154" s="9"/>
      <c r="K154" s="10"/>
      <c r="L154" s="9"/>
      <c r="M154" s="9">
        <f t="shared" si="60"/>
        <v>40</v>
      </c>
    </row>
    <row r="155" spans="4:13" ht="19.5" x14ac:dyDescent="0.25">
      <c r="D155" s="4" t="s">
        <v>22</v>
      </c>
      <c r="E155" s="5" t="s">
        <v>42</v>
      </c>
      <c r="F155" s="10">
        <v>17</v>
      </c>
      <c r="G155" s="9"/>
      <c r="H155" s="10">
        <v>23</v>
      </c>
      <c r="I155" s="9"/>
      <c r="J155" s="9"/>
      <c r="K155" s="10"/>
      <c r="L155" s="9"/>
      <c r="M155" s="9">
        <f t="shared" si="60"/>
        <v>40</v>
      </c>
    </row>
    <row r="156" spans="4:13" ht="19.5" x14ac:dyDescent="0.25">
      <c r="D156" s="4" t="s">
        <v>22</v>
      </c>
      <c r="E156" s="5" t="s">
        <v>16</v>
      </c>
      <c r="F156" s="10">
        <f>SUM(F143:F155)</f>
        <v>309</v>
      </c>
      <c r="G156" s="10">
        <f t="shared" ref="G156" si="61">SUM(G143:G155)</f>
        <v>0</v>
      </c>
      <c r="H156" s="10">
        <f t="shared" ref="H156" si="62">SUM(H143:H155)</f>
        <v>195</v>
      </c>
      <c r="I156" s="10">
        <f t="shared" ref="I156" si="63">SUM(I143:I155)</f>
        <v>0</v>
      </c>
      <c r="J156" s="10">
        <f t="shared" ref="J156" si="64">SUM(J143:J155)</f>
        <v>0</v>
      </c>
      <c r="K156" s="10">
        <f t="shared" ref="K156" si="65">SUM(K143:K155)</f>
        <v>0</v>
      </c>
      <c r="L156" s="10">
        <f t="shared" ref="L156" si="66">SUM(L143:L155)</f>
        <v>16</v>
      </c>
      <c r="M156" s="10">
        <f t="shared" ref="M156" si="67">SUM(M143:M155)</f>
        <v>520</v>
      </c>
    </row>
    <row r="157" spans="4:13" ht="19.5" x14ac:dyDescent="0.25">
      <c r="D157" s="4" t="s">
        <v>22</v>
      </c>
      <c r="E157" s="5" t="s">
        <v>43</v>
      </c>
      <c r="F157" s="11">
        <f>+F156/$M$156</f>
        <v>0.59423076923076923</v>
      </c>
      <c r="G157" s="11">
        <f t="shared" ref="G157:M157" si="68">+G156/$M$156</f>
        <v>0</v>
      </c>
      <c r="H157" s="11">
        <f t="shared" si="68"/>
        <v>0.375</v>
      </c>
      <c r="I157" s="11">
        <f t="shared" si="68"/>
        <v>0</v>
      </c>
      <c r="J157" s="11">
        <f t="shared" si="68"/>
        <v>0</v>
      </c>
      <c r="K157" s="11">
        <f t="shared" si="68"/>
        <v>0</v>
      </c>
      <c r="L157" s="11">
        <f t="shared" si="68"/>
        <v>3.0769230769230771E-2</v>
      </c>
      <c r="M157" s="11">
        <f t="shared" si="68"/>
        <v>1</v>
      </c>
    </row>
    <row r="160" spans="4:13" ht="19.5" x14ac:dyDescent="0.25">
      <c r="D160" s="4" t="s">
        <v>5</v>
      </c>
      <c r="E160" s="5" t="s">
        <v>30</v>
      </c>
      <c r="F160" s="10">
        <v>7</v>
      </c>
      <c r="G160" s="9"/>
      <c r="H160" s="10">
        <v>3</v>
      </c>
      <c r="I160" s="9"/>
      <c r="J160" s="9">
        <v>30</v>
      </c>
      <c r="K160" s="10"/>
      <c r="L160" s="9"/>
      <c r="M160" s="9">
        <f>SUM(F160:L160)</f>
        <v>40</v>
      </c>
    </row>
    <row r="161" spans="4:13" ht="19.5" x14ac:dyDescent="0.25">
      <c r="D161" s="4" t="s">
        <v>5</v>
      </c>
      <c r="E161" s="5" t="s">
        <v>31</v>
      </c>
      <c r="F161" s="10">
        <v>10</v>
      </c>
      <c r="G161" s="9"/>
      <c r="H161" s="10">
        <v>2</v>
      </c>
      <c r="I161" s="9"/>
      <c r="J161" s="9">
        <v>28</v>
      </c>
      <c r="K161" s="10"/>
      <c r="L161" s="9"/>
      <c r="M161" s="9">
        <f t="shared" ref="M161:M172" si="69">SUM(F161:L161)</f>
        <v>40</v>
      </c>
    </row>
    <row r="162" spans="4:13" ht="19.5" x14ac:dyDescent="0.25">
      <c r="D162" s="4" t="s">
        <v>5</v>
      </c>
      <c r="E162" s="5" t="s">
        <v>32</v>
      </c>
      <c r="F162" s="10">
        <v>10</v>
      </c>
      <c r="G162" s="9"/>
      <c r="H162" s="10">
        <v>3</v>
      </c>
      <c r="I162" s="9"/>
      <c r="J162" s="9">
        <v>27</v>
      </c>
      <c r="K162" s="10"/>
      <c r="L162" s="9"/>
      <c r="M162" s="9">
        <f t="shared" si="69"/>
        <v>40</v>
      </c>
    </row>
    <row r="163" spans="4:13" ht="19.5" x14ac:dyDescent="0.25">
      <c r="D163" s="4" t="s">
        <v>5</v>
      </c>
      <c r="E163" s="5" t="s">
        <v>33</v>
      </c>
      <c r="F163" s="10">
        <v>10</v>
      </c>
      <c r="G163" s="9"/>
      <c r="H163" s="10">
        <v>3</v>
      </c>
      <c r="I163" s="9"/>
      <c r="J163" s="9">
        <v>27</v>
      </c>
      <c r="K163" s="10"/>
      <c r="L163" s="9"/>
      <c r="M163" s="9">
        <f t="shared" si="69"/>
        <v>40</v>
      </c>
    </row>
    <row r="164" spans="4:13" ht="19.5" x14ac:dyDescent="0.25">
      <c r="D164" s="4" t="s">
        <v>5</v>
      </c>
      <c r="E164" s="5" t="s">
        <v>34</v>
      </c>
      <c r="F164" s="10">
        <v>7</v>
      </c>
      <c r="G164" s="9"/>
      <c r="H164" s="10">
        <v>3</v>
      </c>
      <c r="I164" s="9"/>
      <c r="J164" s="9">
        <v>30</v>
      </c>
      <c r="K164" s="10"/>
      <c r="L164" s="9"/>
      <c r="M164" s="9">
        <f t="shared" si="69"/>
        <v>40</v>
      </c>
    </row>
    <row r="165" spans="4:13" ht="19.5" x14ac:dyDescent="0.25">
      <c r="D165" s="4" t="s">
        <v>5</v>
      </c>
      <c r="E165" s="5" t="s">
        <v>35</v>
      </c>
      <c r="F165" s="10">
        <v>10</v>
      </c>
      <c r="G165" s="9"/>
      <c r="H165" s="10">
        <v>3</v>
      </c>
      <c r="I165" s="9"/>
      <c r="J165" s="9">
        <v>27</v>
      </c>
      <c r="K165" s="10"/>
      <c r="L165" s="9"/>
      <c r="M165" s="9">
        <f t="shared" si="69"/>
        <v>40</v>
      </c>
    </row>
    <row r="166" spans="4:13" ht="19.5" x14ac:dyDescent="0.25">
      <c r="D166" s="4" t="s">
        <v>5</v>
      </c>
      <c r="E166" s="5" t="s">
        <v>36</v>
      </c>
      <c r="F166" s="10">
        <v>10</v>
      </c>
      <c r="G166" s="9"/>
      <c r="H166" s="10">
        <v>3</v>
      </c>
      <c r="I166" s="9"/>
      <c r="J166" s="9">
        <v>27</v>
      </c>
      <c r="K166" s="10"/>
      <c r="L166" s="9"/>
      <c r="M166" s="9">
        <f t="shared" si="69"/>
        <v>40</v>
      </c>
    </row>
    <row r="167" spans="4:13" ht="19.5" x14ac:dyDescent="0.25">
      <c r="D167" s="4" t="s">
        <v>5</v>
      </c>
      <c r="E167" s="5" t="s">
        <v>37</v>
      </c>
      <c r="F167" s="10">
        <v>10</v>
      </c>
      <c r="G167" s="9"/>
      <c r="H167" s="10">
        <v>3</v>
      </c>
      <c r="I167" s="9"/>
      <c r="J167" s="9">
        <v>27</v>
      </c>
      <c r="K167" s="10"/>
      <c r="L167" s="9"/>
      <c r="M167" s="9">
        <f t="shared" si="69"/>
        <v>40</v>
      </c>
    </row>
    <row r="168" spans="4:13" ht="19.5" x14ac:dyDescent="0.25">
      <c r="D168" s="4" t="s">
        <v>5</v>
      </c>
      <c r="E168" s="5" t="s">
        <v>38</v>
      </c>
      <c r="F168" s="10">
        <v>10</v>
      </c>
      <c r="G168" s="9"/>
      <c r="H168" s="10">
        <v>3</v>
      </c>
      <c r="I168" s="9"/>
      <c r="J168" s="9">
        <v>27</v>
      </c>
      <c r="K168" s="10"/>
      <c r="L168" s="9"/>
      <c r="M168" s="9">
        <f t="shared" si="69"/>
        <v>40</v>
      </c>
    </row>
    <row r="169" spans="4:13" ht="19.5" x14ac:dyDescent="0.25">
      <c r="D169" s="4" t="s">
        <v>5</v>
      </c>
      <c r="E169" s="5" t="s">
        <v>39</v>
      </c>
      <c r="F169" s="10"/>
      <c r="G169" s="9"/>
      <c r="H169" s="10"/>
      <c r="I169" s="9"/>
      <c r="J169" s="9">
        <v>2</v>
      </c>
      <c r="K169" s="10"/>
      <c r="L169" s="9">
        <v>38</v>
      </c>
      <c r="M169" s="9">
        <f t="shared" si="69"/>
        <v>40</v>
      </c>
    </row>
    <row r="170" spans="4:13" ht="19.5" x14ac:dyDescent="0.25">
      <c r="D170" s="4" t="s">
        <v>5</v>
      </c>
      <c r="E170" s="5" t="s">
        <v>40</v>
      </c>
      <c r="F170" s="10">
        <v>10</v>
      </c>
      <c r="G170" s="9"/>
      <c r="H170" s="10">
        <v>3</v>
      </c>
      <c r="I170" s="9"/>
      <c r="J170" s="9">
        <v>27</v>
      </c>
      <c r="K170" s="10"/>
      <c r="L170" s="9"/>
      <c r="M170" s="9">
        <f t="shared" si="69"/>
        <v>40</v>
      </c>
    </row>
    <row r="171" spans="4:13" ht="19.5" x14ac:dyDescent="0.25">
      <c r="D171" s="4" t="s">
        <v>5</v>
      </c>
      <c r="E171" s="5" t="s">
        <v>41</v>
      </c>
      <c r="F171" s="10">
        <v>10</v>
      </c>
      <c r="G171" s="9"/>
      <c r="H171" s="10">
        <v>2</v>
      </c>
      <c r="I171" s="9"/>
      <c r="J171" s="9">
        <v>28</v>
      </c>
      <c r="K171" s="10"/>
      <c r="L171" s="9"/>
      <c r="M171" s="9">
        <f t="shared" si="69"/>
        <v>40</v>
      </c>
    </row>
    <row r="172" spans="4:13" ht="19.5" x14ac:dyDescent="0.25">
      <c r="D172" s="4" t="s">
        <v>5</v>
      </c>
      <c r="E172" s="5" t="s">
        <v>42</v>
      </c>
      <c r="F172" s="10">
        <v>11</v>
      </c>
      <c r="G172" s="9"/>
      <c r="H172" s="10">
        <v>3</v>
      </c>
      <c r="I172" s="9"/>
      <c r="J172" s="9">
        <v>26</v>
      </c>
      <c r="K172" s="10"/>
      <c r="L172" s="9"/>
      <c r="M172" s="9">
        <f t="shared" si="69"/>
        <v>40</v>
      </c>
    </row>
    <row r="173" spans="4:13" ht="19.5" x14ac:dyDescent="0.25">
      <c r="D173" s="4" t="s">
        <v>5</v>
      </c>
      <c r="E173" s="5" t="s">
        <v>16</v>
      </c>
      <c r="F173" s="10">
        <f>SUM(F160:F172)</f>
        <v>115</v>
      </c>
      <c r="G173" s="10">
        <f t="shared" ref="G173" si="70">SUM(G160:G172)</f>
        <v>0</v>
      </c>
      <c r="H173" s="10">
        <f t="shared" ref="H173" si="71">SUM(H160:H172)</f>
        <v>34</v>
      </c>
      <c r="I173" s="10">
        <f t="shared" ref="I173" si="72">SUM(I160:I172)</f>
        <v>0</v>
      </c>
      <c r="J173" s="10">
        <f t="shared" ref="J173" si="73">SUM(J160:J172)</f>
        <v>333</v>
      </c>
      <c r="K173" s="10">
        <f t="shared" ref="K173" si="74">SUM(K160:K172)</f>
        <v>0</v>
      </c>
      <c r="L173" s="10">
        <f t="shared" ref="L173" si="75">SUM(L160:L172)</f>
        <v>38</v>
      </c>
      <c r="M173" s="10">
        <f t="shared" ref="M173" si="76">SUM(M160:M172)</f>
        <v>520</v>
      </c>
    </row>
    <row r="174" spans="4:13" ht="19.5" x14ac:dyDescent="0.25">
      <c r="D174" s="4" t="s">
        <v>5</v>
      </c>
      <c r="E174" s="5" t="s">
        <v>43</v>
      </c>
      <c r="F174" s="11">
        <f>+F173/$M$173</f>
        <v>0.22115384615384615</v>
      </c>
      <c r="G174" s="11">
        <f t="shared" ref="G174:M174" si="77">+G173/$M$173</f>
        <v>0</v>
      </c>
      <c r="H174" s="11">
        <f t="shared" si="77"/>
        <v>6.5384615384615388E-2</v>
      </c>
      <c r="I174" s="11">
        <f t="shared" si="77"/>
        <v>0</v>
      </c>
      <c r="J174" s="11">
        <f t="shared" si="77"/>
        <v>0.64038461538461533</v>
      </c>
      <c r="K174" s="11">
        <f t="shared" si="77"/>
        <v>0</v>
      </c>
      <c r="L174" s="11">
        <f t="shared" si="77"/>
        <v>7.3076923076923081E-2</v>
      </c>
      <c r="M174" s="11">
        <f t="shared" si="77"/>
        <v>1</v>
      </c>
    </row>
    <row r="177" spans="4:13" ht="19.5" x14ac:dyDescent="0.25">
      <c r="D177" s="4" t="s">
        <v>11</v>
      </c>
      <c r="E177" s="5" t="s">
        <v>30</v>
      </c>
      <c r="F177" s="10">
        <v>34.5</v>
      </c>
      <c r="G177" s="9">
        <v>1</v>
      </c>
      <c r="H177" s="10"/>
      <c r="I177" s="9"/>
      <c r="J177" s="9">
        <v>3.5</v>
      </c>
      <c r="K177" s="10">
        <v>1</v>
      </c>
      <c r="L177" s="9"/>
      <c r="M177" s="9">
        <f>SUM(F177:L177)</f>
        <v>40</v>
      </c>
    </row>
    <row r="178" spans="4:13" ht="19.5" x14ac:dyDescent="0.25">
      <c r="D178" s="4" t="s">
        <v>11</v>
      </c>
      <c r="E178" s="5" t="s">
        <v>31</v>
      </c>
      <c r="F178" s="10">
        <v>30</v>
      </c>
      <c r="G178" s="9"/>
      <c r="H178" s="10"/>
      <c r="I178" s="9"/>
      <c r="J178" s="9">
        <v>6</v>
      </c>
      <c r="K178" s="10">
        <v>4</v>
      </c>
      <c r="L178" s="9"/>
      <c r="M178" s="9">
        <f t="shared" ref="M178:M189" si="78">SUM(F178:L178)</f>
        <v>40</v>
      </c>
    </row>
    <row r="179" spans="4:13" ht="19.5" x14ac:dyDescent="0.25">
      <c r="D179" s="4" t="s">
        <v>11</v>
      </c>
      <c r="E179" s="5" t="s">
        <v>32</v>
      </c>
      <c r="F179" s="10">
        <v>27.5</v>
      </c>
      <c r="G179" s="9"/>
      <c r="H179" s="10"/>
      <c r="I179" s="9"/>
      <c r="J179" s="9">
        <v>6.3</v>
      </c>
      <c r="K179" s="10">
        <v>6.2</v>
      </c>
      <c r="L179" s="9"/>
      <c r="M179" s="9">
        <f t="shared" si="78"/>
        <v>40</v>
      </c>
    </row>
    <row r="180" spans="4:13" ht="19.5" x14ac:dyDescent="0.25">
      <c r="D180" s="4" t="s">
        <v>11</v>
      </c>
      <c r="E180" s="5" t="s">
        <v>33</v>
      </c>
      <c r="F180" s="10">
        <v>27.5</v>
      </c>
      <c r="G180" s="9"/>
      <c r="H180" s="10"/>
      <c r="I180" s="9"/>
      <c r="J180" s="9">
        <v>6.2</v>
      </c>
      <c r="K180" s="10">
        <v>6.3</v>
      </c>
      <c r="L180" s="9"/>
      <c r="M180" s="9">
        <f t="shared" si="78"/>
        <v>40</v>
      </c>
    </row>
    <row r="181" spans="4:13" ht="19.5" x14ac:dyDescent="0.25">
      <c r="D181" s="4" t="s">
        <v>11</v>
      </c>
      <c r="E181" s="5" t="s">
        <v>34</v>
      </c>
      <c r="F181" s="10">
        <v>34.5</v>
      </c>
      <c r="G181" s="9">
        <v>1</v>
      </c>
      <c r="H181" s="10"/>
      <c r="I181" s="9"/>
      <c r="J181" s="9">
        <v>3.5</v>
      </c>
      <c r="K181" s="10">
        <v>1</v>
      </c>
      <c r="L181" s="9"/>
      <c r="M181" s="9">
        <f t="shared" si="78"/>
        <v>40</v>
      </c>
    </row>
    <row r="182" spans="4:13" ht="19.5" x14ac:dyDescent="0.25">
      <c r="D182" s="4" t="s">
        <v>11</v>
      </c>
      <c r="E182" s="5" t="s">
        <v>35</v>
      </c>
      <c r="F182" s="10">
        <v>24</v>
      </c>
      <c r="G182" s="9"/>
      <c r="H182" s="10"/>
      <c r="I182" s="9"/>
      <c r="J182" s="9">
        <v>16</v>
      </c>
      <c r="K182" s="10"/>
      <c r="L182" s="9"/>
      <c r="M182" s="9">
        <f t="shared" si="78"/>
        <v>40</v>
      </c>
    </row>
    <row r="183" spans="4:13" ht="19.5" x14ac:dyDescent="0.25">
      <c r="D183" s="4" t="s">
        <v>11</v>
      </c>
      <c r="E183" s="5" t="s">
        <v>36</v>
      </c>
      <c r="F183" s="10">
        <v>22.5</v>
      </c>
      <c r="G183" s="9"/>
      <c r="H183" s="10"/>
      <c r="I183" s="9"/>
      <c r="J183" s="9">
        <v>11.5</v>
      </c>
      <c r="K183" s="10">
        <v>6</v>
      </c>
      <c r="L183" s="9"/>
      <c r="M183" s="9">
        <f t="shared" si="78"/>
        <v>40</v>
      </c>
    </row>
    <row r="184" spans="4:13" ht="19.5" x14ac:dyDescent="0.25">
      <c r="D184" s="4" t="s">
        <v>11</v>
      </c>
      <c r="E184" s="5" t="s">
        <v>37</v>
      </c>
      <c r="F184" s="10">
        <v>31.5</v>
      </c>
      <c r="G184" s="9"/>
      <c r="H184" s="10"/>
      <c r="I184" s="9"/>
      <c r="J184" s="9">
        <v>6</v>
      </c>
      <c r="K184" s="10">
        <v>2.5</v>
      </c>
      <c r="L184" s="9"/>
      <c r="M184" s="9">
        <f t="shared" si="78"/>
        <v>40</v>
      </c>
    </row>
    <row r="185" spans="4:13" ht="19.5" x14ac:dyDescent="0.25">
      <c r="D185" s="4" t="s">
        <v>11</v>
      </c>
      <c r="E185" s="5" t="s">
        <v>38</v>
      </c>
      <c r="F185" s="10">
        <v>12.5</v>
      </c>
      <c r="G185" s="9"/>
      <c r="H185" s="10"/>
      <c r="I185" s="9"/>
      <c r="J185" s="9">
        <v>2</v>
      </c>
      <c r="K185" s="10">
        <v>1.5</v>
      </c>
      <c r="L185" s="9">
        <v>24</v>
      </c>
      <c r="M185" s="9">
        <f t="shared" si="78"/>
        <v>40</v>
      </c>
    </row>
    <row r="186" spans="4:13" ht="19.5" x14ac:dyDescent="0.25">
      <c r="D186" s="4" t="s">
        <v>11</v>
      </c>
      <c r="E186" s="5" t="s">
        <v>39</v>
      </c>
      <c r="F186" s="10">
        <v>34.5</v>
      </c>
      <c r="G186" s="9"/>
      <c r="H186" s="10"/>
      <c r="I186" s="9"/>
      <c r="J186" s="9">
        <v>3.5</v>
      </c>
      <c r="K186" s="10">
        <v>2</v>
      </c>
      <c r="L186" s="9"/>
      <c r="M186" s="9">
        <f t="shared" si="78"/>
        <v>40</v>
      </c>
    </row>
    <row r="187" spans="4:13" ht="19.5" x14ac:dyDescent="0.25">
      <c r="D187" s="4" t="s">
        <v>11</v>
      </c>
      <c r="E187" s="5" t="s">
        <v>40</v>
      </c>
      <c r="F187" s="10">
        <v>20.5</v>
      </c>
      <c r="G187" s="9"/>
      <c r="H187" s="10"/>
      <c r="I187" s="9"/>
      <c r="J187" s="9">
        <v>10.8</v>
      </c>
      <c r="K187" s="10">
        <v>8.6999999999999993</v>
      </c>
      <c r="L187" s="9"/>
      <c r="M187" s="9">
        <f t="shared" si="78"/>
        <v>40</v>
      </c>
    </row>
    <row r="188" spans="4:13" ht="19.5" x14ac:dyDescent="0.25">
      <c r="D188" s="4" t="s">
        <v>11</v>
      </c>
      <c r="E188" s="5" t="s">
        <v>41</v>
      </c>
      <c r="F188" s="10">
        <v>24.5</v>
      </c>
      <c r="G188" s="9"/>
      <c r="H188" s="10"/>
      <c r="I188" s="9"/>
      <c r="J188" s="9">
        <v>8.8000000000000007</v>
      </c>
      <c r="K188" s="10">
        <v>6.7</v>
      </c>
      <c r="L188" s="9"/>
      <c r="M188" s="9">
        <f t="shared" si="78"/>
        <v>40</v>
      </c>
    </row>
    <row r="189" spans="4:13" ht="19.5" x14ac:dyDescent="0.25">
      <c r="D189" s="4" t="s">
        <v>11</v>
      </c>
      <c r="E189" s="5" t="s">
        <v>42</v>
      </c>
      <c r="F189" s="10">
        <v>24.5</v>
      </c>
      <c r="G189" s="9"/>
      <c r="H189" s="10"/>
      <c r="I189" s="9"/>
      <c r="J189" s="9">
        <v>8.8000000000000007</v>
      </c>
      <c r="K189" s="10">
        <v>6.7</v>
      </c>
      <c r="L189" s="9"/>
      <c r="M189" s="9">
        <f t="shared" si="78"/>
        <v>40</v>
      </c>
    </row>
    <row r="190" spans="4:13" ht="19.5" x14ac:dyDescent="0.25">
      <c r="D190" s="4" t="s">
        <v>11</v>
      </c>
      <c r="E190" s="5" t="s">
        <v>16</v>
      </c>
      <c r="F190" s="10">
        <f>SUM(F177:F189)</f>
        <v>348.5</v>
      </c>
      <c r="G190" s="10">
        <f t="shared" ref="G190" si="79">SUM(G177:G189)</f>
        <v>2</v>
      </c>
      <c r="H190" s="10">
        <f t="shared" ref="H190" si="80">SUM(H177:H189)</f>
        <v>0</v>
      </c>
      <c r="I190" s="10">
        <f t="shared" ref="I190" si="81">SUM(I177:I189)</f>
        <v>0</v>
      </c>
      <c r="J190" s="10">
        <f t="shared" ref="J190" si="82">SUM(J177:J189)</f>
        <v>92.899999999999991</v>
      </c>
      <c r="K190" s="10">
        <f t="shared" ref="K190" si="83">SUM(K177:K189)</f>
        <v>52.600000000000009</v>
      </c>
      <c r="L190" s="10">
        <f t="shared" ref="L190" si="84">SUM(L177:L189)</f>
        <v>24</v>
      </c>
      <c r="M190" s="10">
        <f t="shared" ref="M190" si="85">SUM(M177:M189)</f>
        <v>520</v>
      </c>
    </row>
    <row r="191" spans="4:13" ht="19.5" x14ac:dyDescent="0.25">
      <c r="D191" s="4" t="s">
        <v>11</v>
      </c>
      <c r="E191" s="5" t="s">
        <v>43</v>
      </c>
      <c r="F191" s="11">
        <f>+F190/$M$190</f>
        <v>0.67019230769230764</v>
      </c>
      <c r="G191" s="11">
        <f t="shared" ref="G191:M191" si="86">+G190/$M$190</f>
        <v>3.8461538461538464E-3</v>
      </c>
      <c r="H191" s="11">
        <f t="shared" si="86"/>
        <v>0</v>
      </c>
      <c r="I191" s="11">
        <f t="shared" si="86"/>
        <v>0</v>
      </c>
      <c r="J191" s="11">
        <f t="shared" si="86"/>
        <v>0.17865384615384614</v>
      </c>
      <c r="K191" s="11">
        <f t="shared" si="86"/>
        <v>0.10115384615384616</v>
      </c>
      <c r="L191" s="11">
        <f t="shared" si="86"/>
        <v>4.6153846153846156E-2</v>
      </c>
      <c r="M191" s="11">
        <f t="shared" si="86"/>
        <v>1</v>
      </c>
    </row>
    <row r="194" spans="4:13" ht="19.5" x14ac:dyDescent="0.25">
      <c r="D194" s="4" t="s">
        <v>28</v>
      </c>
      <c r="E194" s="5" t="s">
        <v>30</v>
      </c>
      <c r="F194" s="10"/>
      <c r="G194" s="9"/>
      <c r="H194" s="10"/>
      <c r="I194" s="9">
        <v>22</v>
      </c>
      <c r="J194" s="9">
        <v>2</v>
      </c>
      <c r="K194" s="10"/>
      <c r="L194" s="9">
        <v>16</v>
      </c>
      <c r="M194" s="9">
        <f>SUM(F194:L194)</f>
        <v>40</v>
      </c>
    </row>
    <row r="195" spans="4:13" ht="19.5" x14ac:dyDescent="0.25">
      <c r="D195" s="4" t="s">
        <v>28</v>
      </c>
      <c r="E195" s="5" t="s">
        <v>31</v>
      </c>
      <c r="F195" s="10"/>
      <c r="G195" s="9"/>
      <c r="H195" s="10"/>
      <c r="I195" s="9">
        <v>39</v>
      </c>
      <c r="J195" s="9">
        <v>1</v>
      </c>
      <c r="K195" s="10"/>
      <c r="L195" s="9"/>
      <c r="M195" s="9">
        <f t="shared" ref="M195:M206" si="87">SUM(F195:L195)</f>
        <v>40</v>
      </c>
    </row>
    <row r="196" spans="4:13" ht="19.5" x14ac:dyDescent="0.25">
      <c r="D196" s="4" t="s">
        <v>28</v>
      </c>
      <c r="E196" s="5" t="s">
        <v>32</v>
      </c>
      <c r="F196" s="10"/>
      <c r="G196" s="9"/>
      <c r="H196" s="10"/>
      <c r="I196" s="9">
        <v>39</v>
      </c>
      <c r="J196" s="9">
        <v>1</v>
      </c>
      <c r="K196" s="10"/>
      <c r="L196" s="9"/>
      <c r="M196" s="9">
        <f t="shared" si="87"/>
        <v>40</v>
      </c>
    </row>
    <row r="197" spans="4:13" ht="19.5" x14ac:dyDescent="0.25">
      <c r="D197" s="4" t="s">
        <v>28</v>
      </c>
      <c r="E197" s="5" t="s">
        <v>33</v>
      </c>
      <c r="F197" s="10"/>
      <c r="G197" s="9"/>
      <c r="H197" s="10"/>
      <c r="I197" s="9">
        <v>40</v>
      </c>
      <c r="J197" s="9"/>
      <c r="K197" s="10"/>
      <c r="L197" s="9"/>
      <c r="M197" s="9">
        <f t="shared" si="87"/>
        <v>40</v>
      </c>
    </row>
    <row r="198" spans="4:13" ht="19.5" x14ac:dyDescent="0.25">
      <c r="D198" s="4" t="s">
        <v>28</v>
      </c>
      <c r="E198" s="5" t="s">
        <v>34</v>
      </c>
      <c r="F198" s="10"/>
      <c r="G198" s="9"/>
      <c r="H198" s="10"/>
      <c r="I198" s="9">
        <v>40</v>
      </c>
      <c r="J198" s="9"/>
      <c r="K198" s="10"/>
      <c r="L198" s="9"/>
      <c r="M198" s="9">
        <f t="shared" si="87"/>
        <v>40</v>
      </c>
    </row>
    <row r="199" spans="4:13" ht="19.5" x14ac:dyDescent="0.25">
      <c r="D199" s="4" t="s">
        <v>28</v>
      </c>
      <c r="E199" s="5" t="s">
        <v>35</v>
      </c>
      <c r="F199" s="10"/>
      <c r="G199" s="9"/>
      <c r="H199" s="10"/>
      <c r="I199" s="9">
        <v>40</v>
      </c>
      <c r="J199" s="9"/>
      <c r="K199" s="10"/>
      <c r="L199" s="9"/>
      <c r="M199" s="9">
        <f t="shared" si="87"/>
        <v>40</v>
      </c>
    </row>
    <row r="200" spans="4:13" ht="19.5" x14ac:dyDescent="0.25">
      <c r="D200" s="4" t="s">
        <v>28</v>
      </c>
      <c r="E200" s="5" t="s">
        <v>36</v>
      </c>
      <c r="F200" s="10"/>
      <c r="G200" s="9"/>
      <c r="H200" s="10"/>
      <c r="I200" s="9">
        <v>35</v>
      </c>
      <c r="J200" s="9">
        <v>5</v>
      </c>
      <c r="K200" s="10"/>
      <c r="L200" s="9"/>
      <c r="M200" s="9">
        <f t="shared" si="87"/>
        <v>40</v>
      </c>
    </row>
    <row r="201" spans="4:13" ht="19.5" x14ac:dyDescent="0.25">
      <c r="D201" s="4" t="s">
        <v>28</v>
      </c>
      <c r="E201" s="5" t="s">
        <v>37</v>
      </c>
      <c r="F201" s="10"/>
      <c r="G201" s="9"/>
      <c r="H201" s="10"/>
      <c r="I201" s="9">
        <v>39</v>
      </c>
      <c r="J201" s="9">
        <v>1</v>
      </c>
      <c r="K201" s="10"/>
      <c r="L201" s="9"/>
      <c r="M201" s="9">
        <f t="shared" si="87"/>
        <v>40</v>
      </c>
    </row>
    <row r="202" spans="4:13" ht="19.5" x14ac:dyDescent="0.25">
      <c r="D202" s="4" t="s">
        <v>28</v>
      </c>
      <c r="E202" s="5" t="s">
        <v>38</v>
      </c>
      <c r="F202" s="10"/>
      <c r="G202" s="9"/>
      <c r="H202" s="10"/>
      <c r="I202" s="9">
        <v>31</v>
      </c>
      <c r="J202" s="9">
        <v>1</v>
      </c>
      <c r="K202" s="10"/>
      <c r="L202" s="9">
        <v>8</v>
      </c>
      <c r="M202" s="9">
        <f t="shared" si="87"/>
        <v>40</v>
      </c>
    </row>
    <row r="203" spans="4:13" ht="19.5" x14ac:dyDescent="0.25">
      <c r="D203" s="4" t="s">
        <v>28</v>
      </c>
      <c r="E203" s="5" t="s">
        <v>39</v>
      </c>
      <c r="F203" s="10"/>
      <c r="G203" s="9"/>
      <c r="H203" s="10"/>
      <c r="I203" s="9">
        <v>40</v>
      </c>
      <c r="J203" s="9"/>
      <c r="K203" s="10"/>
      <c r="L203" s="9"/>
      <c r="M203" s="9">
        <f t="shared" si="87"/>
        <v>40</v>
      </c>
    </row>
    <row r="204" spans="4:13" ht="19.5" x14ac:dyDescent="0.25">
      <c r="D204" s="4" t="s">
        <v>28</v>
      </c>
      <c r="E204" s="5" t="s">
        <v>40</v>
      </c>
      <c r="F204" s="10"/>
      <c r="G204" s="9"/>
      <c r="H204" s="10"/>
      <c r="I204" s="9">
        <v>32</v>
      </c>
      <c r="J204" s="9"/>
      <c r="K204" s="10"/>
      <c r="L204" s="9">
        <v>8</v>
      </c>
      <c r="M204" s="9">
        <f t="shared" si="87"/>
        <v>40</v>
      </c>
    </row>
    <row r="205" spans="4:13" ht="19.5" x14ac:dyDescent="0.25">
      <c r="D205" s="4" t="s">
        <v>28</v>
      </c>
      <c r="E205" s="5" t="s">
        <v>41</v>
      </c>
      <c r="F205" s="10"/>
      <c r="G205" s="9"/>
      <c r="H205" s="10"/>
      <c r="I205" s="9">
        <v>32</v>
      </c>
      <c r="J205" s="9"/>
      <c r="K205" s="10"/>
      <c r="L205" s="9">
        <v>8</v>
      </c>
      <c r="M205" s="9">
        <f t="shared" si="87"/>
        <v>40</v>
      </c>
    </row>
    <row r="206" spans="4:13" ht="19.5" x14ac:dyDescent="0.25">
      <c r="D206" s="4" t="s">
        <v>28</v>
      </c>
      <c r="E206" s="5" t="s">
        <v>42</v>
      </c>
      <c r="F206" s="10"/>
      <c r="G206" s="9"/>
      <c r="H206" s="10"/>
      <c r="I206" s="9">
        <v>18</v>
      </c>
      <c r="J206" s="9"/>
      <c r="K206" s="10"/>
      <c r="L206" s="9">
        <v>22</v>
      </c>
      <c r="M206" s="9">
        <f t="shared" si="87"/>
        <v>40</v>
      </c>
    </row>
    <row r="207" spans="4:13" ht="19.5" x14ac:dyDescent="0.25">
      <c r="D207" s="4" t="s">
        <v>28</v>
      </c>
      <c r="E207" s="5" t="s">
        <v>16</v>
      </c>
      <c r="F207" s="10">
        <f>SUM(F194:F206)</f>
        <v>0</v>
      </c>
      <c r="G207" s="10">
        <f t="shared" ref="G207" si="88">SUM(G194:G206)</f>
        <v>0</v>
      </c>
      <c r="H207" s="10">
        <f t="shared" ref="H207" si="89">SUM(H194:H206)</f>
        <v>0</v>
      </c>
      <c r="I207" s="10">
        <f t="shared" ref="I207" si="90">SUM(I194:I206)</f>
        <v>447</v>
      </c>
      <c r="J207" s="10">
        <f t="shared" ref="J207" si="91">SUM(J194:J206)</f>
        <v>11</v>
      </c>
      <c r="K207" s="10">
        <f t="shared" ref="K207" si="92">SUM(K194:K206)</f>
        <v>0</v>
      </c>
      <c r="L207" s="10">
        <f t="shared" ref="L207" si="93">SUM(L194:L206)</f>
        <v>62</v>
      </c>
      <c r="M207" s="10">
        <f t="shared" ref="M207" si="94">SUM(M194:M206)</f>
        <v>520</v>
      </c>
    </row>
    <row r="208" spans="4:13" ht="19.5" x14ac:dyDescent="0.25">
      <c r="D208" s="4" t="s">
        <v>28</v>
      </c>
      <c r="E208" s="5" t="s">
        <v>43</v>
      </c>
      <c r="F208" s="11">
        <f>+F207/$M$207</f>
        <v>0</v>
      </c>
      <c r="G208" s="11">
        <f t="shared" ref="G208:M208" si="95">+G207/$M$207</f>
        <v>0</v>
      </c>
      <c r="H208" s="11">
        <f t="shared" si="95"/>
        <v>0</v>
      </c>
      <c r="I208" s="11">
        <f t="shared" si="95"/>
        <v>0.85961538461538467</v>
      </c>
      <c r="J208" s="11">
        <f t="shared" si="95"/>
        <v>2.1153846153846155E-2</v>
      </c>
      <c r="K208" s="11">
        <f t="shared" si="95"/>
        <v>0</v>
      </c>
      <c r="L208" s="11">
        <f t="shared" si="95"/>
        <v>0.11923076923076924</v>
      </c>
      <c r="M208" s="11">
        <f t="shared" si="95"/>
        <v>1</v>
      </c>
    </row>
    <row r="211" spans="4:13" ht="19.5" x14ac:dyDescent="0.25">
      <c r="D211" s="4" t="s">
        <v>45</v>
      </c>
      <c r="E211" s="5" t="s">
        <v>30</v>
      </c>
      <c r="F211" s="10">
        <v>29</v>
      </c>
      <c r="G211" s="9"/>
      <c r="H211" s="10"/>
      <c r="I211" s="9"/>
      <c r="J211" s="9">
        <v>6</v>
      </c>
      <c r="K211" s="10">
        <v>5</v>
      </c>
      <c r="L211" s="9"/>
      <c r="M211" s="9">
        <f>SUM(F211:L211)</f>
        <v>40</v>
      </c>
    </row>
    <row r="212" spans="4:13" ht="19.5" x14ac:dyDescent="0.25">
      <c r="D212" s="4" t="s">
        <v>45</v>
      </c>
      <c r="E212" s="5" t="s">
        <v>31</v>
      </c>
      <c r="F212" s="10">
        <v>34</v>
      </c>
      <c r="G212" s="9"/>
      <c r="H212" s="10"/>
      <c r="I212" s="9"/>
      <c r="J212" s="9">
        <v>4</v>
      </c>
      <c r="K212" s="10">
        <v>2</v>
      </c>
      <c r="L212" s="9"/>
      <c r="M212" s="9">
        <f t="shared" ref="M212:M223" si="96">SUM(F212:L212)</f>
        <v>40</v>
      </c>
    </row>
    <row r="213" spans="4:13" ht="19.5" x14ac:dyDescent="0.25">
      <c r="D213" s="4" t="s">
        <v>45</v>
      </c>
      <c r="E213" s="5" t="s">
        <v>32</v>
      </c>
      <c r="F213" s="10">
        <v>34</v>
      </c>
      <c r="G213" s="9"/>
      <c r="H213" s="10"/>
      <c r="I213" s="9"/>
      <c r="J213" s="9">
        <v>4</v>
      </c>
      <c r="K213" s="10">
        <v>2</v>
      </c>
      <c r="L213" s="9"/>
      <c r="M213" s="9">
        <f t="shared" si="96"/>
        <v>40</v>
      </c>
    </row>
    <row r="214" spans="4:13" ht="19.5" x14ac:dyDescent="0.25">
      <c r="D214" s="4" t="s">
        <v>45</v>
      </c>
      <c r="E214" s="5" t="s">
        <v>33</v>
      </c>
      <c r="F214" s="10">
        <v>34</v>
      </c>
      <c r="G214" s="9"/>
      <c r="H214" s="10"/>
      <c r="I214" s="9"/>
      <c r="J214" s="9">
        <v>4</v>
      </c>
      <c r="K214" s="10">
        <v>2</v>
      </c>
      <c r="L214" s="9"/>
      <c r="M214" s="9">
        <f t="shared" si="96"/>
        <v>40</v>
      </c>
    </row>
    <row r="215" spans="4:13" ht="19.5" x14ac:dyDescent="0.25">
      <c r="D215" s="4" t="s">
        <v>45</v>
      </c>
      <c r="E215" s="5" t="s">
        <v>34</v>
      </c>
      <c r="F215" s="10">
        <v>34</v>
      </c>
      <c r="G215" s="9"/>
      <c r="H215" s="10"/>
      <c r="I215" s="9"/>
      <c r="J215" s="9">
        <v>4</v>
      </c>
      <c r="K215" s="10">
        <v>2</v>
      </c>
      <c r="L215" s="9"/>
      <c r="M215" s="9">
        <f t="shared" si="96"/>
        <v>40</v>
      </c>
    </row>
    <row r="216" spans="4:13" ht="19.5" x14ac:dyDescent="0.25">
      <c r="D216" s="4" t="s">
        <v>45</v>
      </c>
      <c r="E216" s="5" t="s">
        <v>35</v>
      </c>
      <c r="F216" s="10">
        <v>34</v>
      </c>
      <c r="G216" s="9"/>
      <c r="H216" s="10"/>
      <c r="I216" s="9"/>
      <c r="J216" s="9">
        <v>4</v>
      </c>
      <c r="K216" s="10">
        <v>2</v>
      </c>
      <c r="L216" s="9"/>
      <c r="M216" s="9">
        <f t="shared" si="96"/>
        <v>40</v>
      </c>
    </row>
    <row r="217" spans="4:13" ht="19.5" x14ac:dyDescent="0.25">
      <c r="D217" s="4" t="s">
        <v>45</v>
      </c>
      <c r="E217" s="5" t="s">
        <v>36</v>
      </c>
      <c r="F217" s="10">
        <v>34</v>
      </c>
      <c r="G217" s="9"/>
      <c r="H217" s="10"/>
      <c r="I217" s="9"/>
      <c r="J217" s="9">
        <v>4</v>
      </c>
      <c r="K217" s="10">
        <v>2</v>
      </c>
      <c r="L217" s="9"/>
      <c r="M217" s="9">
        <f t="shared" si="96"/>
        <v>40</v>
      </c>
    </row>
    <row r="218" spans="4:13" ht="19.5" x14ac:dyDescent="0.25">
      <c r="D218" s="4" t="s">
        <v>45</v>
      </c>
      <c r="E218" s="5" t="s">
        <v>37</v>
      </c>
      <c r="F218" s="10">
        <v>34</v>
      </c>
      <c r="G218" s="9"/>
      <c r="H218" s="10"/>
      <c r="I218" s="9"/>
      <c r="J218" s="9">
        <v>4</v>
      </c>
      <c r="K218" s="10">
        <v>2</v>
      </c>
      <c r="L218" s="9"/>
      <c r="M218" s="9">
        <f t="shared" si="96"/>
        <v>40</v>
      </c>
    </row>
    <row r="219" spans="4:13" ht="19.5" x14ac:dyDescent="0.25">
      <c r="D219" s="4" t="s">
        <v>45</v>
      </c>
      <c r="E219" s="5" t="s">
        <v>38</v>
      </c>
      <c r="F219" s="10">
        <v>27</v>
      </c>
      <c r="G219" s="9"/>
      <c r="H219" s="10"/>
      <c r="I219" s="9"/>
      <c r="J219" s="9">
        <v>3</v>
      </c>
      <c r="K219" s="10">
        <v>2</v>
      </c>
      <c r="L219" s="9">
        <v>8</v>
      </c>
      <c r="M219" s="9">
        <f t="shared" si="96"/>
        <v>40</v>
      </c>
    </row>
    <row r="220" spans="4:13" ht="19.5" x14ac:dyDescent="0.25">
      <c r="D220" s="4" t="s">
        <v>45</v>
      </c>
      <c r="E220" s="5" t="s">
        <v>39</v>
      </c>
      <c r="F220" s="10">
        <v>34</v>
      </c>
      <c r="G220" s="9"/>
      <c r="H220" s="10"/>
      <c r="I220" s="9"/>
      <c r="J220" s="9">
        <v>4</v>
      </c>
      <c r="K220" s="10">
        <v>2</v>
      </c>
      <c r="L220" s="9"/>
      <c r="M220" s="9">
        <f t="shared" si="96"/>
        <v>40</v>
      </c>
    </row>
    <row r="221" spans="4:13" ht="19.5" x14ac:dyDescent="0.25">
      <c r="D221" s="4" t="s">
        <v>45</v>
      </c>
      <c r="E221" s="5" t="s">
        <v>40</v>
      </c>
      <c r="F221" s="10">
        <v>34</v>
      </c>
      <c r="G221" s="9"/>
      <c r="H221" s="10"/>
      <c r="I221" s="9"/>
      <c r="J221" s="9">
        <v>4</v>
      </c>
      <c r="K221" s="10">
        <v>2</v>
      </c>
      <c r="L221" s="9"/>
      <c r="M221" s="9">
        <f t="shared" si="96"/>
        <v>40</v>
      </c>
    </row>
    <row r="222" spans="4:13" ht="19.5" x14ac:dyDescent="0.25">
      <c r="D222" s="4" t="s">
        <v>45</v>
      </c>
      <c r="E222" s="5" t="s">
        <v>41</v>
      </c>
      <c r="F222" s="10">
        <v>34</v>
      </c>
      <c r="G222" s="9"/>
      <c r="H222" s="10"/>
      <c r="I222" s="9"/>
      <c r="J222" s="9">
        <v>4</v>
      </c>
      <c r="K222" s="10">
        <v>2</v>
      </c>
      <c r="L222" s="9"/>
      <c r="M222" s="9">
        <f t="shared" si="96"/>
        <v>40</v>
      </c>
    </row>
    <row r="223" spans="4:13" ht="19.5" x14ac:dyDescent="0.25">
      <c r="D223" s="4" t="s">
        <v>45</v>
      </c>
      <c r="E223" s="5" t="s">
        <v>42</v>
      </c>
      <c r="F223" s="10">
        <v>34</v>
      </c>
      <c r="G223" s="9"/>
      <c r="H223" s="10"/>
      <c r="I223" s="9"/>
      <c r="J223" s="9">
        <v>4</v>
      </c>
      <c r="K223" s="10">
        <v>2</v>
      </c>
      <c r="L223" s="9"/>
      <c r="M223" s="9">
        <f t="shared" si="96"/>
        <v>40</v>
      </c>
    </row>
    <row r="224" spans="4:13" ht="19.5" x14ac:dyDescent="0.25">
      <c r="D224" s="4" t="s">
        <v>45</v>
      </c>
      <c r="E224" s="5" t="s">
        <v>16</v>
      </c>
      <c r="F224" s="10">
        <f>SUM(F211:F223)</f>
        <v>430</v>
      </c>
      <c r="G224" s="10">
        <f t="shared" ref="G224" si="97">SUM(G211:G223)</f>
        <v>0</v>
      </c>
      <c r="H224" s="10">
        <f t="shared" ref="H224" si="98">SUM(H211:H223)</f>
        <v>0</v>
      </c>
      <c r="I224" s="10">
        <f t="shared" ref="I224" si="99">SUM(I211:I223)</f>
        <v>0</v>
      </c>
      <c r="J224" s="10">
        <f t="shared" ref="J224" si="100">SUM(J211:J223)</f>
        <v>53</v>
      </c>
      <c r="K224" s="10">
        <f t="shared" ref="K224" si="101">SUM(K211:K223)</f>
        <v>29</v>
      </c>
      <c r="L224" s="10">
        <f t="shared" ref="L224" si="102">SUM(L211:L223)</f>
        <v>8</v>
      </c>
      <c r="M224" s="10">
        <f t="shared" ref="M224" si="103">SUM(M211:M223)</f>
        <v>520</v>
      </c>
    </row>
    <row r="225" spans="4:13" ht="19.5" x14ac:dyDescent="0.25">
      <c r="D225" s="4" t="s">
        <v>45</v>
      </c>
      <c r="E225" s="5" t="s">
        <v>43</v>
      </c>
      <c r="F225" s="11">
        <f>+F224/$M$224</f>
        <v>0.82692307692307687</v>
      </c>
      <c r="G225" s="11">
        <f t="shared" ref="G225:M225" si="104">+G224/$M$224</f>
        <v>0</v>
      </c>
      <c r="H225" s="11">
        <f t="shared" si="104"/>
        <v>0</v>
      </c>
      <c r="I225" s="11">
        <f t="shared" si="104"/>
        <v>0</v>
      </c>
      <c r="J225" s="11">
        <f t="shared" si="104"/>
        <v>0.10192307692307692</v>
      </c>
      <c r="K225" s="11">
        <f t="shared" si="104"/>
        <v>5.5769230769230772E-2</v>
      </c>
      <c r="L225" s="11">
        <f t="shared" si="104"/>
        <v>1.5384615384615385E-2</v>
      </c>
      <c r="M225" s="11">
        <f t="shared" si="104"/>
        <v>1</v>
      </c>
    </row>
    <row r="228" spans="4:13" ht="19.5" x14ac:dyDescent="0.25">
      <c r="D228" s="4" t="s">
        <v>24</v>
      </c>
      <c r="E228" s="5" t="s">
        <v>30</v>
      </c>
      <c r="F228" s="10">
        <v>18.5</v>
      </c>
      <c r="G228" s="9">
        <v>0.5</v>
      </c>
      <c r="H228" s="10">
        <v>9</v>
      </c>
      <c r="I228" s="9">
        <v>10</v>
      </c>
      <c r="J228" s="9">
        <v>6.5</v>
      </c>
      <c r="K228" s="10">
        <v>1</v>
      </c>
      <c r="L228" s="9"/>
      <c r="M228" s="9">
        <f>SUM(F228:L228)</f>
        <v>45.5</v>
      </c>
    </row>
    <row r="229" spans="4:13" ht="19.5" x14ac:dyDescent="0.25">
      <c r="D229" s="4" t="s">
        <v>24</v>
      </c>
      <c r="E229" s="5" t="s">
        <v>31</v>
      </c>
      <c r="F229" s="10">
        <v>25.5</v>
      </c>
      <c r="G229" s="9">
        <v>2.5</v>
      </c>
      <c r="H229" s="10">
        <v>5</v>
      </c>
      <c r="I229" s="9">
        <v>9.5</v>
      </c>
      <c r="J229" s="9">
        <v>6.5</v>
      </c>
      <c r="K229" s="10">
        <v>1</v>
      </c>
      <c r="L229" s="9"/>
      <c r="M229" s="9">
        <f t="shared" ref="M229:M240" si="105">SUM(F229:L229)</f>
        <v>50</v>
      </c>
    </row>
    <row r="230" spans="4:13" ht="19.5" x14ac:dyDescent="0.25">
      <c r="D230" s="4" t="s">
        <v>24</v>
      </c>
      <c r="E230" s="5" t="s">
        <v>32</v>
      </c>
      <c r="F230" s="10">
        <v>30</v>
      </c>
      <c r="G230" s="9">
        <v>3</v>
      </c>
      <c r="H230" s="10">
        <v>4</v>
      </c>
      <c r="I230" s="9">
        <v>9.5</v>
      </c>
      <c r="J230" s="9">
        <v>5.5</v>
      </c>
      <c r="K230" s="10">
        <v>1.5</v>
      </c>
      <c r="L230" s="9"/>
      <c r="M230" s="9">
        <f t="shared" si="105"/>
        <v>53.5</v>
      </c>
    </row>
    <row r="231" spans="4:13" ht="19.5" x14ac:dyDescent="0.25">
      <c r="D231" s="4" t="s">
        <v>24</v>
      </c>
      <c r="E231" s="5" t="s">
        <v>33</v>
      </c>
      <c r="F231" s="10">
        <v>24.5</v>
      </c>
      <c r="G231" s="9">
        <v>5.5</v>
      </c>
      <c r="H231" s="10">
        <v>5</v>
      </c>
      <c r="I231" s="9">
        <v>10</v>
      </c>
      <c r="J231" s="9">
        <v>5</v>
      </c>
      <c r="K231" s="10"/>
      <c r="L231" s="9"/>
      <c r="M231" s="9">
        <f t="shared" si="105"/>
        <v>50</v>
      </c>
    </row>
    <row r="232" spans="4:13" ht="19.5" x14ac:dyDescent="0.25">
      <c r="D232" s="4" t="s">
        <v>24</v>
      </c>
      <c r="E232" s="5" t="s">
        <v>34</v>
      </c>
      <c r="F232" s="10">
        <v>25.5</v>
      </c>
      <c r="G232" s="9">
        <v>5.5</v>
      </c>
      <c r="H232" s="10">
        <v>4</v>
      </c>
      <c r="I232" s="9">
        <v>10</v>
      </c>
      <c r="J232" s="9">
        <v>6</v>
      </c>
      <c r="K232" s="10"/>
      <c r="L232" s="9"/>
      <c r="M232" s="9">
        <f t="shared" si="105"/>
        <v>51</v>
      </c>
    </row>
    <row r="233" spans="4:13" ht="19.5" x14ac:dyDescent="0.25">
      <c r="D233" s="4" t="s">
        <v>24</v>
      </c>
      <c r="E233" s="5" t="s">
        <v>35</v>
      </c>
      <c r="F233" s="10">
        <v>26</v>
      </c>
      <c r="G233" s="9">
        <v>5.5</v>
      </c>
      <c r="H233" s="10">
        <v>4</v>
      </c>
      <c r="I233" s="9">
        <v>9</v>
      </c>
      <c r="J233" s="9">
        <v>3.5</v>
      </c>
      <c r="K233" s="10"/>
      <c r="L233" s="9"/>
      <c r="M233" s="9">
        <f t="shared" si="105"/>
        <v>48</v>
      </c>
    </row>
    <row r="234" spans="4:13" ht="19.5" x14ac:dyDescent="0.25">
      <c r="D234" s="4" t="s">
        <v>24</v>
      </c>
      <c r="E234" s="5" t="s">
        <v>36</v>
      </c>
      <c r="F234" s="10">
        <v>24</v>
      </c>
      <c r="G234" s="9">
        <v>7</v>
      </c>
      <c r="H234" s="10">
        <v>4.0999999999999996</v>
      </c>
      <c r="I234" s="9">
        <v>11</v>
      </c>
      <c r="J234" s="9">
        <v>4.5</v>
      </c>
      <c r="K234" s="10"/>
      <c r="L234" s="9"/>
      <c r="M234" s="9">
        <f t="shared" si="105"/>
        <v>50.6</v>
      </c>
    </row>
    <row r="235" spans="4:13" ht="19.5" x14ac:dyDescent="0.25">
      <c r="D235" s="4" t="s">
        <v>24</v>
      </c>
      <c r="E235" s="5" t="s">
        <v>37</v>
      </c>
      <c r="F235" s="10">
        <v>19.5</v>
      </c>
      <c r="G235" s="9">
        <v>5.5</v>
      </c>
      <c r="H235" s="10">
        <v>4</v>
      </c>
      <c r="I235" s="9">
        <v>16</v>
      </c>
      <c r="J235" s="9">
        <v>8</v>
      </c>
      <c r="K235" s="10"/>
      <c r="L235" s="9"/>
      <c r="M235" s="9">
        <f t="shared" si="105"/>
        <v>53</v>
      </c>
    </row>
    <row r="236" spans="4:13" ht="19.5" x14ac:dyDescent="0.25">
      <c r="D236" s="4" t="s">
        <v>24</v>
      </c>
      <c r="E236" s="5" t="s">
        <v>38</v>
      </c>
      <c r="F236" s="10"/>
      <c r="G236" s="9"/>
      <c r="H236" s="10"/>
      <c r="I236" s="9"/>
      <c r="J236" s="9"/>
      <c r="K236" s="10"/>
      <c r="L236" s="9">
        <v>40</v>
      </c>
      <c r="M236" s="9">
        <f t="shared" si="105"/>
        <v>40</v>
      </c>
    </row>
    <row r="237" spans="4:13" ht="19.5" x14ac:dyDescent="0.25">
      <c r="D237" s="4" t="s">
        <v>24</v>
      </c>
      <c r="E237" s="5" t="s">
        <v>39</v>
      </c>
      <c r="F237" s="10"/>
      <c r="G237" s="9"/>
      <c r="H237" s="10"/>
      <c r="I237" s="9"/>
      <c r="J237" s="9"/>
      <c r="K237" s="10"/>
      <c r="L237" s="9">
        <v>40</v>
      </c>
      <c r="M237" s="9">
        <f t="shared" si="105"/>
        <v>40</v>
      </c>
    </row>
    <row r="238" spans="4:13" ht="19.5" x14ac:dyDescent="0.25">
      <c r="D238" s="4" t="s">
        <v>24</v>
      </c>
      <c r="E238" s="5" t="s">
        <v>40</v>
      </c>
      <c r="F238" s="10">
        <v>17</v>
      </c>
      <c r="G238" s="9">
        <v>5.5</v>
      </c>
      <c r="H238" s="10">
        <v>4</v>
      </c>
      <c r="I238" s="9">
        <v>19</v>
      </c>
      <c r="J238" s="9">
        <v>9</v>
      </c>
      <c r="K238" s="10"/>
      <c r="L238" s="9"/>
      <c r="M238" s="9">
        <f t="shared" si="105"/>
        <v>54.5</v>
      </c>
    </row>
    <row r="239" spans="4:13" ht="19.5" x14ac:dyDescent="0.25">
      <c r="D239" s="4" t="s">
        <v>24</v>
      </c>
      <c r="E239" s="5" t="s">
        <v>41</v>
      </c>
      <c r="F239" s="10">
        <v>24</v>
      </c>
      <c r="G239" s="9">
        <v>6</v>
      </c>
      <c r="H239" s="10">
        <v>6.5</v>
      </c>
      <c r="I239" s="9">
        <v>10</v>
      </c>
      <c r="J239" s="9">
        <v>6</v>
      </c>
      <c r="K239" s="10"/>
      <c r="L239" s="9"/>
      <c r="M239" s="9">
        <f t="shared" si="105"/>
        <v>52.5</v>
      </c>
    </row>
    <row r="240" spans="4:13" ht="19.5" x14ac:dyDescent="0.25">
      <c r="D240" s="4" t="s">
        <v>24</v>
      </c>
      <c r="E240" s="5" t="s">
        <v>42</v>
      </c>
      <c r="F240" s="10">
        <v>21</v>
      </c>
      <c r="G240" s="9">
        <v>4.5</v>
      </c>
      <c r="H240" s="10">
        <v>3.5</v>
      </c>
      <c r="I240" s="9">
        <v>8</v>
      </c>
      <c r="J240" s="9">
        <v>4</v>
      </c>
      <c r="K240" s="10"/>
      <c r="L240" s="9"/>
      <c r="M240" s="9">
        <f t="shared" si="105"/>
        <v>41</v>
      </c>
    </row>
    <row r="241" spans="4:13" ht="19.5" x14ac:dyDescent="0.25">
      <c r="D241" s="4" t="s">
        <v>24</v>
      </c>
      <c r="E241" s="5" t="s">
        <v>16</v>
      </c>
      <c r="F241" s="10">
        <f>SUM(F228:F240)</f>
        <v>255.5</v>
      </c>
      <c r="G241" s="10">
        <f t="shared" ref="G241" si="106">SUM(G228:G240)</f>
        <v>51</v>
      </c>
      <c r="H241" s="10">
        <f t="shared" ref="H241" si="107">SUM(H228:H240)</f>
        <v>53.1</v>
      </c>
      <c r="I241" s="10">
        <f t="shared" ref="I241" si="108">SUM(I228:I240)</f>
        <v>122</v>
      </c>
      <c r="J241" s="10">
        <f t="shared" ref="J241" si="109">SUM(J228:J240)</f>
        <v>64.5</v>
      </c>
      <c r="K241" s="10">
        <f t="shared" ref="K241" si="110">SUM(K228:K240)</f>
        <v>3.5</v>
      </c>
      <c r="L241" s="10">
        <f t="shared" ref="L241" si="111">SUM(L228:L240)</f>
        <v>80</v>
      </c>
      <c r="M241" s="10">
        <f t="shared" ref="M241" si="112">SUM(M228:M240)</f>
        <v>629.6</v>
      </c>
    </row>
    <row r="242" spans="4:13" ht="19.5" x14ac:dyDescent="0.25">
      <c r="D242" s="4" t="s">
        <v>24</v>
      </c>
      <c r="E242" s="5" t="s">
        <v>43</v>
      </c>
      <c r="F242" s="11">
        <f>+F241/$M$241</f>
        <v>0.40581321473951715</v>
      </c>
      <c r="G242" s="11">
        <f t="shared" ref="G242:M242" si="113">+G241/$M$241</f>
        <v>8.1003811944091481E-2</v>
      </c>
      <c r="H242" s="11">
        <f t="shared" si="113"/>
        <v>8.4339263024142311E-2</v>
      </c>
      <c r="I242" s="11">
        <f t="shared" si="113"/>
        <v>0.19377382465057177</v>
      </c>
      <c r="J242" s="11">
        <f t="shared" si="113"/>
        <v>0.10244599745870393</v>
      </c>
      <c r="K242" s="11">
        <f t="shared" si="113"/>
        <v>5.5590851334180432E-3</v>
      </c>
      <c r="L242" s="11">
        <f t="shared" si="113"/>
        <v>0.12706480304955528</v>
      </c>
      <c r="M242" s="11">
        <f t="shared" si="113"/>
        <v>1</v>
      </c>
    </row>
    <row r="245" spans="4:13" ht="19.5" x14ac:dyDescent="0.25">
      <c r="D245" s="4" t="s">
        <v>8</v>
      </c>
      <c r="E245" s="5" t="s">
        <v>30</v>
      </c>
      <c r="F245" s="10">
        <v>8</v>
      </c>
      <c r="G245" s="9"/>
      <c r="H245" s="10"/>
      <c r="I245" s="9"/>
      <c r="J245" s="9">
        <v>32</v>
      </c>
      <c r="K245" s="10">
        <v>22</v>
      </c>
      <c r="L245" s="9"/>
      <c r="M245" s="9">
        <f>SUM(F245:L245)</f>
        <v>62</v>
      </c>
    </row>
    <row r="246" spans="4:13" ht="19.5" x14ac:dyDescent="0.25">
      <c r="D246" s="4" t="s">
        <v>8</v>
      </c>
      <c r="E246" s="5" t="s">
        <v>31</v>
      </c>
      <c r="F246" s="10">
        <v>22</v>
      </c>
      <c r="G246" s="9"/>
      <c r="H246" s="10"/>
      <c r="I246" s="9">
        <v>4</v>
      </c>
      <c r="J246" s="9">
        <v>10</v>
      </c>
      <c r="K246" s="10">
        <v>8</v>
      </c>
      <c r="L246" s="9"/>
      <c r="M246" s="9">
        <f t="shared" ref="M246:M257" si="114">SUM(F246:L246)</f>
        <v>44</v>
      </c>
    </row>
    <row r="247" spans="4:13" ht="19.5" x14ac:dyDescent="0.25">
      <c r="D247" s="4" t="s">
        <v>8</v>
      </c>
      <c r="E247" s="5" t="s">
        <v>32</v>
      </c>
      <c r="F247" s="10"/>
      <c r="G247" s="9"/>
      <c r="H247" s="10"/>
      <c r="I247" s="9">
        <v>8</v>
      </c>
      <c r="J247" s="9">
        <v>29</v>
      </c>
      <c r="K247" s="10">
        <v>7</v>
      </c>
      <c r="L247" s="9"/>
      <c r="M247" s="9">
        <f t="shared" si="114"/>
        <v>44</v>
      </c>
    </row>
    <row r="248" spans="4:13" ht="19.5" x14ac:dyDescent="0.25">
      <c r="D248" s="4" t="s">
        <v>8</v>
      </c>
      <c r="E248" s="5" t="s">
        <v>33</v>
      </c>
      <c r="F248" s="10"/>
      <c r="G248" s="9"/>
      <c r="H248" s="10"/>
      <c r="I248" s="9"/>
      <c r="J248" s="9">
        <v>37</v>
      </c>
      <c r="K248" s="10">
        <v>8</v>
      </c>
      <c r="L248" s="9"/>
      <c r="M248" s="9">
        <f t="shared" si="114"/>
        <v>45</v>
      </c>
    </row>
    <row r="249" spans="4:13" ht="19.5" x14ac:dyDescent="0.25">
      <c r="D249" s="4" t="s">
        <v>8</v>
      </c>
      <c r="E249" s="5" t="s">
        <v>34</v>
      </c>
      <c r="F249" s="10"/>
      <c r="G249" s="9"/>
      <c r="H249" s="10"/>
      <c r="I249" s="9"/>
      <c r="J249" s="9">
        <v>32</v>
      </c>
      <c r="K249" s="10">
        <v>12</v>
      </c>
      <c r="L249" s="9"/>
      <c r="M249" s="9">
        <f t="shared" si="114"/>
        <v>44</v>
      </c>
    </row>
    <row r="250" spans="4:13" ht="19.5" x14ac:dyDescent="0.25">
      <c r="D250" s="4" t="s">
        <v>8</v>
      </c>
      <c r="E250" s="5" t="s">
        <v>35</v>
      </c>
      <c r="F250" s="10"/>
      <c r="G250" s="9"/>
      <c r="H250" s="10"/>
      <c r="I250" s="9"/>
      <c r="J250" s="9">
        <v>41</v>
      </c>
      <c r="K250" s="10">
        <v>7</v>
      </c>
      <c r="L250" s="9"/>
      <c r="M250" s="9">
        <f t="shared" si="114"/>
        <v>48</v>
      </c>
    </row>
    <row r="251" spans="4:13" ht="19.5" x14ac:dyDescent="0.25">
      <c r="D251" s="4" t="s">
        <v>8</v>
      </c>
      <c r="E251" s="5" t="s">
        <v>36</v>
      </c>
      <c r="F251" s="10"/>
      <c r="G251" s="9"/>
      <c r="H251" s="10"/>
      <c r="I251" s="9"/>
      <c r="J251" s="9">
        <v>42</v>
      </c>
      <c r="K251" s="10">
        <v>4</v>
      </c>
      <c r="L251" s="9"/>
      <c r="M251" s="9">
        <f t="shared" si="114"/>
        <v>46</v>
      </c>
    </row>
    <row r="252" spans="4:13" ht="19.5" x14ac:dyDescent="0.25">
      <c r="D252" s="4" t="s">
        <v>8</v>
      </c>
      <c r="E252" s="5" t="s">
        <v>37</v>
      </c>
      <c r="F252" s="13"/>
      <c r="G252" s="14"/>
      <c r="H252" s="13"/>
      <c r="I252" s="14"/>
      <c r="J252" s="14">
        <v>39</v>
      </c>
      <c r="K252" s="13">
        <v>19</v>
      </c>
      <c r="L252" s="14"/>
      <c r="M252" s="14">
        <f t="shared" si="114"/>
        <v>58</v>
      </c>
    </row>
    <row r="253" spans="4:13" ht="19.5" x14ac:dyDescent="0.25">
      <c r="D253" s="4" t="s">
        <v>8</v>
      </c>
      <c r="E253" s="5" t="s">
        <v>38</v>
      </c>
      <c r="F253" s="10"/>
      <c r="G253" s="9"/>
      <c r="H253" s="10"/>
      <c r="I253" s="9"/>
      <c r="J253" s="9">
        <v>36</v>
      </c>
      <c r="K253" s="10">
        <v>11</v>
      </c>
      <c r="L253" s="9"/>
      <c r="M253" s="9">
        <f t="shared" si="114"/>
        <v>47</v>
      </c>
    </row>
    <row r="254" spans="4:13" ht="19.5" x14ac:dyDescent="0.25">
      <c r="D254" s="4" t="s">
        <v>8</v>
      </c>
      <c r="E254" s="5" t="s">
        <v>39</v>
      </c>
      <c r="F254" s="10"/>
      <c r="G254" s="9"/>
      <c r="H254" s="10"/>
      <c r="I254" s="9"/>
      <c r="J254" s="9">
        <v>25</v>
      </c>
      <c r="K254" s="10">
        <v>20</v>
      </c>
      <c r="L254" s="9"/>
      <c r="M254" s="9">
        <f t="shared" si="114"/>
        <v>45</v>
      </c>
    </row>
    <row r="255" spans="4:13" ht="19.5" x14ac:dyDescent="0.25">
      <c r="D255" s="4" t="s">
        <v>8</v>
      </c>
      <c r="E255" s="5" t="s">
        <v>40</v>
      </c>
      <c r="F255" s="10"/>
      <c r="G255" s="9"/>
      <c r="H255" s="10"/>
      <c r="I255" s="9"/>
      <c r="J255" s="9">
        <v>30</v>
      </c>
      <c r="K255" s="10">
        <v>14</v>
      </c>
      <c r="L255" s="9"/>
      <c r="M255" s="9">
        <f t="shared" si="114"/>
        <v>44</v>
      </c>
    </row>
    <row r="256" spans="4:13" ht="19.5" x14ac:dyDescent="0.25">
      <c r="D256" s="4" t="s">
        <v>8</v>
      </c>
      <c r="E256" s="5" t="s">
        <v>41</v>
      </c>
      <c r="F256" s="10"/>
      <c r="G256" s="9"/>
      <c r="H256" s="10"/>
      <c r="I256" s="9"/>
      <c r="J256" s="9">
        <v>32</v>
      </c>
      <c r="K256" s="10">
        <v>10</v>
      </c>
      <c r="L256" s="9"/>
      <c r="M256" s="9">
        <f t="shared" si="114"/>
        <v>42</v>
      </c>
    </row>
    <row r="257" spans="4:13" ht="19.5" x14ac:dyDescent="0.25">
      <c r="D257" s="4" t="s">
        <v>8</v>
      </c>
      <c r="E257" s="5" t="s">
        <v>42</v>
      </c>
      <c r="F257" s="10"/>
      <c r="G257" s="9"/>
      <c r="H257" s="10"/>
      <c r="I257" s="9"/>
      <c r="J257" s="9">
        <v>31</v>
      </c>
      <c r="K257" s="10">
        <v>17</v>
      </c>
      <c r="L257" s="9"/>
      <c r="M257" s="9">
        <f t="shared" si="114"/>
        <v>48</v>
      </c>
    </row>
    <row r="258" spans="4:13" ht="19.5" x14ac:dyDescent="0.25">
      <c r="D258" s="4" t="s">
        <v>8</v>
      </c>
      <c r="E258" s="5" t="s">
        <v>16</v>
      </c>
      <c r="F258" s="10">
        <f>SUM(F245:F257)</f>
        <v>30</v>
      </c>
      <c r="G258" s="10">
        <f t="shared" ref="G258" si="115">SUM(G245:G257)</f>
        <v>0</v>
      </c>
      <c r="H258" s="10">
        <f t="shared" ref="H258" si="116">SUM(H245:H257)</f>
        <v>0</v>
      </c>
      <c r="I258" s="10">
        <f t="shared" ref="I258" si="117">SUM(I245:I257)</f>
        <v>12</v>
      </c>
      <c r="J258" s="10">
        <f t="shared" ref="J258" si="118">SUM(J245:J257)</f>
        <v>416</v>
      </c>
      <c r="K258" s="10">
        <f t="shared" ref="K258" si="119">SUM(K245:K257)</f>
        <v>159</v>
      </c>
      <c r="L258" s="10">
        <f t="shared" ref="L258" si="120">SUM(L245:L257)</f>
        <v>0</v>
      </c>
      <c r="M258" s="10">
        <f t="shared" ref="M258" si="121">SUM(M245:M257)</f>
        <v>617</v>
      </c>
    </row>
    <row r="259" spans="4:13" ht="19.5" x14ac:dyDescent="0.25">
      <c r="D259" s="4" t="s">
        <v>8</v>
      </c>
      <c r="E259" s="5" t="s">
        <v>43</v>
      </c>
      <c r="F259" s="11">
        <f>+F258/$M$258</f>
        <v>4.8622366288492709E-2</v>
      </c>
      <c r="G259" s="11">
        <f t="shared" ref="G259:M259" si="122">+G258/$M$258</f>
        <v>0</v>
      </c>
      <c r="H259" s="11">
        <f t="shared" si="122"/>
        <v>0</v>
      </c>
      <c r="I259" s="11">
        <f t="shared" si="122"/>
        <v>1.9448946515397084E-2</v>
      </c>
      <c r="J259" s="11">
        <f t="shared" si="122"/>
        <v>0.67423014586709884</v>
      </c>
      <c r="K259" s="11">
        <f t="shared" si="122"/>
        <v>0.25769854132901132</v>
      </c>
      <c r="L259" s="11">
        <f t="shared" si="122"/>
        <v>0</v>
      </c>
      <c r="M259" s="11">
        <f t="shared" si="122"/>
        <v>1</v>
      </c>
    </row>
    <row r="262" spans="4:13" ht="19.5" x14ac:dyDescent="0.25">
      <c r="D262" s="4" t="s">
        <v>46</v>
      </c>
      <c r="E262" s="5" t="s">
        <v>30</v>
      </c>
      <c r="F262" s="10">
        <v>20</v>
      </c>
      <c r="G262" s="9">
        <v>4</v>
      </c>
      <c r="H262" s="10">
        <v>8</v>
      </c>
      <c r="I262" s="9">
        <v>8</v>
      </c>
      <c r="J262" s="9"/>
      <c r="K262" s="10"/>
      <c r="L262" s="9"/>
      <c r="M262" s="9">
        <f>SUM(F262:L262)</f>
        <v>40</v>
      </c>
    </row>
    <row r="263" spans="4:13" ht="19.5" x14ac:dyDescent="0.25">
      <c r="D263" s="4" t="s">
        <v>46</v>
      </c>
      <c r="E263" s="5" t="s">
        <v>31</v>
      </c>
      <c r="F263" s="10">
        <v>26</v>
      </c>
      <c r="G263" s="9">
        <v>8</v>
      </c>
      <c r="H263" s="10"/>
      <c r="I263" s="9">
        <v>6</v>
      </c>
      <c r="J263" s="9"/>
      <c r="K263" s="10"/>
      <c r="L263" s="9"/>
      <c r="M263" s="9">
        <f t="shared" ref="M263:M274" si="123">SUM(F263:L263)</f>
        <v>40</v>
      </c>
    </row>
    <row r="264" spans="4:13" ht="19.5" x14ac:dyDescent="0.25">
      <c r="D264" s="4" t="s">
        <v>46</v>
      </c>
      <c r="E264" s="5" t="s">
        <v>32</v>
      </c>
      <c r="F264" s="10">
        <v>8</v>
      </c>
      <c r="G264" s="9">
        <v>8</v>
      </c>
      <c r="H264" s="10">
        <v>8</v>
      </c>
      <c r="I264" s="9">
        <v>4</v>
      </c>
      <c r="J264" s="9">
        <v>4</v>
      </c>
      <c r="K264" s="10">
        <v>8</v>
      </c>
      <c r="L264" s="9"/>
      <c r="M264" s="9">
        <f t="shared" si="123"/>
        <v>40</v>
      </c>
    </row>
    <row r="265" spans="4:13" ht="19.5" x14ac:dyDescent="0.25">
      <c r="D265" s="4" t="s">
        <v>46</v>
      </c>
      <c r="E265" s="5" t="s">
        <v>33</v>
      </c>
      <c r="F265" s="10">
        <v>8</v>
      </c>
      <c r="G265" s="9">
        <v>16</v>
      </c>
      <c r="H265" s="10"/>
      <c r="I265" s="9">
        <v>8</v>
      </c>
      <c r="J265" s="9">
        <v>8</v>
      </c>
      <c r="K265" s="10"/>
      <c r="L265" s="9"/>
      <c r="M265" s="9">
        <f t="shared" si="123"/>
        <v>40</v>
      </c>
    </row>
    <row r="266" spans="4:13" ht="19.5" x14ac:dyDescent="0.25">
      <c r="D266" s="4" t="s">
        <v>46</v>
      </c>
      <c r="E266" s="5" t="s">
        <v>34</v>
      </c>
      <c r="F266" s="10">
        <v>8</v>
      </c>
      <c r="G266" s="9">
        <v>8</v>
      </c>
      <c r="H266" s="10">
        <v>8</v>
      </c>
      <c r="I266" s="9">
        <v>4</v>
      </c>
      <c r="J266" s="9">
        <v>4</v>
      </c>
      <c r="K266" s="10">
        <v>8</v>
      </c>
      <c r="L266" s="9"/>
      <c r="M266" s="9">
        <f t="shared" si="123"/>
        <v>40</v>
      </c>
    </row>
    <row r="267" spans="4:13" ht="19.5" x14ac:dyDescent="0.25">
      <c r="D267" s="4" t="s">
        <v>46</v>
      </c>
      <c r="E267" s="5" t="s">
        <v>35</v>
      </c>
      <c r="F267" s="10">
        <v>8</v>
      </c>
      <c r="G267" s="9">
        <v>16</v>
      </c>
      <c r="H267" s="10"/>
      <c r="I267" s="9">
        <v>8</v>
      </c>
      <c r="J267" s="9">
        <v>8</v>
      </c>
      <c r="K267" s="10"/>
      <c r="L267" s="9"/>
      <c r="M267" s="9">
        <f t="shared" si="123"/>
        <v>40</v>
      </c>
    </row>
    <row r="268" spans="4:13" ht="19.5" x14ac:dyDescent="0.25">
      <c r="D268" s="4" t="s">
        <v>46</v>
      </c>
      <c r="E268" s="5" t="s">
        <v>36</v>
      </c>
      <c r="F268" s="10">
        <v>8</v>
      </c>
      <c r="G268" s="9">
        <v>4</v>
      </c>
      <c r="H268" s="10">
        <v>4</v>
      </c>
      <c r="I268" s="9">
        <v>16</v>
      </c>
      <c r="J268" s="9">
        <v>4</v>
      </c>
      <c r="K268" s="10">
        <v>4</v>
      </c>
      <c r="L268" s="9"/>
      <c r="M268" s="9">
        <f t="shared" si="123"/>
        <v>40</v>
      </c>
    </row>
    <row r="269" spans="4:13" ht="19.5" x14ac:dyDescent="0.25">
      <c r="D269" s="4" t="s">
        <v>46</v>
      </c>
      <c r="E269" s="5" t="s">
        <v>37</v>
      </c>
      <c r="F269" s="10">
        <v>4</v>
      </c>
      <c r="G269" s="9">
        <v>12</v>
      </c>
      <c r="H269" s="10"/>
      <c r="I269" s="9">
        <v>16</v>
      </c>
      <c r="J269" s="9">
        <v>4</v>
      </c>
      <c r="K269" s="10">
        <v>4</v>
      </c>
      <c r="L269" s="9"/>
      <c r="M269" s="9">
        <f t="shared" si="123"/>
        <v>40</v>
      </c>
    </row>
    <row r="270" spans="4:13" ht="19.5" x14ac:dyDescent="0.25">
      <c r="D270" s="4" t="s">
        <v>46</v>
      </c>
      <c r="E270" s="5" t="s">
        <v>38</v>
      </c>
      <c r="F270" s="10">
        <v>8</v>
      </c>
      <c r="G270" s="9">
        <v>4</v>
      </c>
      <c r="H270" s="10"/>
      <c r="I270" s="9">
        <v>4</v>
      </c>
      <c r="J270" s="9"/>
      <c r="K270" s="10">
        <v>8</v>
      </c>
      <c r="L270" s="9">
        <v>16</v>
      </c>
      <c r="M270" s="9">
        <f t="shared" si="123"/>
        <v>40</v>
      </c>
    </row>
    <row r="271" spans="4:13" ht="19.5" x14ac:dyDescent="0.25">
      <c r="D271" s="4" t="s">
        <v>46</v>
      </c>
      <c r="E271" s="5" t="s">
        <v>39</v>
      </c>
      <c r="F271" s="10">
        <v>18</v>
      </c>
      <c r="G271" s="9">
        <v>4</v>
      </c>
      <c r="H271" s="10">
        <v>4</v>
      </c>
      <c r="I271" s="9">
        <v>8</v>
      </c>
      <c r="J271" s="9">
        <v>6</v>
      </c>
      <c r="K271" s="10">
        <v>6</v>
      </c>
      <c r="L271" s="9"/>
      <c r="M271" s="9">
        <f t="shared" si="123"/>
        <v>46</v>
      </c>
    </row>
    <row r="272" spans="4:13" ht="19.5" x14ac:dyDescent="0.25">
      <c r="D272" s="4" t="s">
        <v>46</v>
      </c>
      <c r="E272" s="5" t="s">
        <v>40</v>
      </c>
      <c r="F272" s="10">
        <v>10</v>
      </c>
      <c r="G272" s="9">
        <v>12</v>
      </c>
      <c r="H272" s="10">
        <v>4</v>
      </c>
      <c r="I272" s="9">
        <v>8</v>
      </c>
      <c r="J272" s="9">
        <v>6</v>
      </c>
      <c r="K272" s="10">
        <v>6</v>
      </c>
      <c r="L272" s="9"/>
      <c r="M272" s="9">
        <f t="shared" si="123"/>
        <v>46</v>
      </c>
    </row>
    <row r="273" spans="4:13" ht="19.5" x14ac:dyDescent="0.25">
      <c r="D273" s="4" t="s">
        <v>46</v>
      </c>
      <c r="E273" s="5" t="s">
        <v>41</v>
      </c>
      <c r="F273" s="10">
        <v>14</v>
      </c>
      <c r="G273" s="9">
        <v>4</v>
      </c>
      <c r="H273" s="10">
        <v>4</v>
      </c>
      <c r="I273" s="9">
        <v>8</v>
      </c>
      <c r="J273" s="9">
        <v>8</v>
      </c>
      <c r="K273" s="10">
        <v>8</v>
      </c>
      <c r="L273" s="9"/>
      <c r="M273" s="9">
        <f t="shared" si="123"/>
        <v>46</v>
      </c>
    </row>
    <row r="274" spans="4:13" ht="19.5" x14ac:dyDescent="0.25">
      <c r="D274" s="4" t="s">
        <v>46</v>
      </c>
      <c r="E274" s="5" t="s">
        <v>42</v>
      </c>
      <c r="F274" s="10">
        <v>14</v>
      </c>
      <c r="G274" s="9">
        <v>8</v>
      </c>
      <c r="H274" s="10">
        <v>4</v>
      </c>
      <c r="I274" s="9">
        <v>0</v>
      </c>
      <c r="J274" s="9">
        <v>10</v>
      </c>
      <c r="K274" s="10">
        <v>8</v>
      </c>
      <c r="L274" s="9"/>
      <c r="M274" s="9">
        <f t="shared" si="123"/>
        <v>44</v>
      </c>
    </row>
    <row r="275" spans="4:13" ht="19.5" x14ac:dyDescent="0.25">
      <c r="D275" s="4" t="s">
        <v>46</v>
      </c>
      <c r="E275" s="5" t="s">
        <v>16</v>
      </c>
      <c r="F275" s="10">
        <f>SUM(F262:F274)</f>
        <v>154</v>
      </c>
      <c r="G275" s="10">
        <f t="shared" ref="G275" si="124">SUM(G262:G274)</f>
        <v>108</v>
      </c>
      <c r="H275" s="10">
        <f t="shared" ref="H275" si="125">SUM(H262:H274)</f>
        <v>44</v>
      </c>
      <c r="I275" s="10">
        <f t="shared" ref="I275" si="126">SUM(I262:I274)</f>
        <v>98</v>
      </c>
      <c r="J275" s="10">
        <f t="shared" ref="J275" si="127">SUM(J262:J274)</f>
        <v>62</v>
      </c>
      <c r="K275" s="10">
        <f t="shared" ref="K275" si="128">SUM(K262:K274)</f>
        <v>60</v>
      </c>
      <c r="L275" s="10">
        <f t="shared" ref="L275" si="129">SUM(L262:L274)</f>
        <v>16</v>
      </c>
      <c r="M275" s="10">
        <f t="shared" ref="M275" si="130">SUM(M262:M274)</f>
        <v>542</v>
      </c>
    </row>
    <row r="276" spans="4:13" ht="19.5" x14ac:dyDescent="0.25">
      <c r="D276" s="4" t="s">
        <v>46</v>
      </c>
      <c r="E276" s="5" t="s">
        <v>43</v>
      </c>
      <c r="F276" s="11">
        <f>+F275/$M$275</f>
        <v>0.28413284132841327</v>
      </c>
      <c r="G276" s="11">
        <f t="shared" ref="G276:M276" si="131">+G275/$M$275</f>
        <v>0.19926199261992619</v>
      </c>
      <c r="H276" s="11">
        <f t="shared" si="131"/>
        <v>8.1180811808118078E-2</v>
      </c>
      <c r="I276" s="11">
        <f t="shared" si="131"/>
        <v>0.18081180811808117</v>
      </c>
      <c r="J276" s="11">
        <f t="shared" si="131"/>
        <v>0.11439114391143912</v>
      </c>
      <c r="K276" s="11">
        <f t="shared" si="131"/>
        <v>0.11070110701107011</v>
      </c>
      <c r="L276" s="11">
        <f t="shared" si="131"/>
        <v>2.9520295202952029E-2</v>
      </c>
      <c r="M276" s="11">
        <f t="shared" si="131"/>
        <v>1</v>
      </c>
    </row>
    <row r="279" spans="4:13" ht="19.5" x14ac:dyDescent="0.25">
      <c r="D279" s="4" t="s">
        <v>9</v>
      </c>
      <c r="E279" s="5" t="s">
        <v>30</v>
      </c>
      <c r="F279" s="10">
        <v>25</v>
      </c>
      <c r="G279" s="9"/>
      <c r="H279" s="10">
        <v>8</v>
      </c>
      <c r="I279" s="9">
        <v>4</v>
      </c>
      <c r="J279" s="9">
        <v>3</v>
      </c>
      <c r="K279" s="10"/>
      <c r="L279" s="9"/>
      <c r="M279" s="9">
        <f>SUM(F279:L279)</f>
        <v>40</v>
      </c>
    </row>
    <row r="280" spans="4:13" ht="19.5" x14ac:dyDescent="0.25">
      <c r="D280" s="4" t="s">
        <v>9</v>
      </c>
      <c r="E280" s="5" t="s">
        <v>31</v>
      </c>
      <c r="F280" s="10">
        <v>16</v>
      </c>
      <c r="G280" s="9"/>
      <c r="H280" s="10">
        <v>19</v>
      </c>
      <c r="I280" s="9"/>
      <c r="J280" s="9">
        <v>5</v>
      </c>
      <c r="K280" s="10"/>
      <c r="L280" s="9"/>
      <c r="M280" s="9">
        <f t="shared" ref="M280:M291" si="132">SUM(F280:L280)</f>
        <v>40</v>
      </c>
    </row>
    <row r="281" spans="4:13" ht="19.5" x14ac:dyDescent="0.25">
      <c r="D281" s="4" t="s">
        <v>9</v>
      </c>
      <c r="E281" s="5" t="s">
        <v>32</v>
      </c>
      <c r="F281" s="10">
        <v>18</v>
      </c>
      <c r="G281" s="9"/>
      <c r="H281" s="10">
        <v>14</v>
      </c>
      <c r="I281" s="9"/>
      <c r="J281" s="9">
        <v>8</v>
      </c>
      <c r="K281" s="10"/>
      <c r="L281" s="9"/>
      <c r="M281" s="9">
        <f t="shared" si="132"/>
        <v>40</v>
      </c>
    </row>
    <row r="282" spans="4:13" ht="19.5" x14ac:dyDescent="0.25">
      <c r="D282" s="4" t="s">
        <v>9</v>
      </c>
      <c r="E282" s="5" t="s">
        <v>33</v>
      </c>
      <c r="F282" s="10">
        <v>8</v>
      </c>
      <c r="G282" s="9"/>
      <c r="H282" s="10">
        <v>10</v>
      </c>
      <c r="I282" s="9"/>
      <c r="J282" s="9">
        <v>6</v>
      </c>
      <c r="K282" s="10"/>
      <c r="L282" s="9">
        <v>16</v>
      </c>
      <c r="M282" s="9">
        <f t="shared" si="132"/>
        <v>40</v>
      </c>
    </row>
    <row r="283" spans="4:13" ht="19.5" x14ac:dyDescent="0.25">
      <c r="D283" s="4" t="s">
        <v>9</v>
      </c>
      <c r="E283" s="5" t="s">
        <v>34</v>
      </c>
      <c r="F283" s="10">
        <v>16</v>
      </c>
      <c r="G283" s="9"/>
      <c r="H283" s="10">
        <v>18</v>
      </c>
      <c r="I283" s="9"/>
      <c r="J283" s="9">
        <v>6</v>
      </c>
      <c r="K283" s="10"/>
      <c r="L283" s="9"/>
      <c r="M283" s="9">
        <f t="shared" si="132"/>
        <v>40</v>
      </c>
    </row>
    <row r="284" spans="4:13" ht="19.5" x14ac:dyDescent="0.25">
      <c r="D284" s="4" t="s">
        <v>9</v>
      </c>
      <c r="E284" s="5" t="s">
        <v>35</v>
      </c>
      <c r="F284" s="10">
        <v>24</v>
      </c>
      <c r="G284" s="9"/>
      <c r="H284" s="10">
        <v>8</v>
      </c>
      <c r="I284" s="9"/>
      <c r="J284" s="9">
        <v>8</v>
      </c>
      <c r="K284" s="10"/>
      <c r="L284" s="9"/>
      <c r="M284" s="9">
        <f t="shared" si="132"/>
        <v>40</v>
      </c>
    </row>
    <row r="285" spans="4:13" ht="19.5" x14ac:dyDescent="0.25">
      <c r="D285" s="4" t="s">
        <v>9</v>
      </c>
      <c r="E285" s="5" t="s">
        <v>36</v>
      </c>
      <c r="F285" s="10">
        <v>24</v>
      </c>
      <c r="G285" s="9"/>
      <c r="H285" s="10">
        <v>8</v>
      </c>
      <c r="I285" s="9"/>
      <c r="J285" s="9">
        <v>8</v>
      </c>
      <c r="K285" s="10"/>
      <c r="L285" s="9"/>
      <c r="M285" s="9">
        <f t="shared" si="132"/>
        <v>40</v>
      </c>
    </row>
    <row r="286" spans="4:13" ht="19.5" x14ac:dyDescent="0.25">
      <c r="D286" s="4" t="s">
        <v>9</v>
      </c>
      <c r="E286" s="5" t="s">
        <v>37</v>
      </c>
      <c r="F286" s="10">
        <v>21</v>
      </c>
      <c r="G286" s="9"/>
      <c r="H286" s="10">
        <v>8</v>
      </c>
      <c r="I286" s="9"/>
      <c r="J286" s="9">
        <v>6</v>
      </c>
      <c r="K286" s="10">
        <v>1</v>
      </c>
      <c r="L286" s="9">
        <v>4</v>
      </c>
      <c r="M286" s="9">
        <f t="shared" si="132"/>
        <v>40</v>
      </c>
    </row>
    <row r="287" spans="4:13" ht="19.5" x14ac:dyDescent="0.25">
      <c r="D287" s="4" t="s">
        <v>9</v>
      </c>
      <c r="E287" s="5" t="s">
        <v>38</v>
      </c>
      <c r="F287" s="10">
        <v>26</v>
      </c>
      <c r="G287" s="9"/>
      <c r="H287" s="10"/>
      <c r="I287" s="9"/>
      <c r="J287" s="9">
        <v>6</v>
      </c>
      <c r="K287" s="10"/>
      <c r="L287" s="9">
        <v>8</v>
      </c>
      <c r="M287" s="9">
        <f t="shared" si="132"/>
        <v>40</v>
      </c>
    </row>
    <row r="288" spans="4:13" ht="19.5" x14ac:dyDescent="0.25">
      <c r="D288" s="4" t="s">
        <v>9</v>
      </c>
      <c r="E288" s="5" t="s">
        <v>39</v>
      </c>
      <c r="F288" s="10">
        <v>32</v>
      </c>
      <c r="G288" s="9"/>
      <c r="H288" s="10"/>
      <c r="I288" s="9"/>
      <c r="J288" s="9">
        <v>7</v>
      </c>
      <c r="K288" s="10">
        <v>1</v>
      </c>
      <c r="L288" s="9"/>
      <c r="M288" s="9">
        <f t="shared" si="132"/>
        <v>40</v>
      </c>
    </row>
    <row r="289" spans="4:13" ht="19.5" x14ac:dyDescent="0.25">
      <c r="D289" s="4" t="s">
        <v>9</v>
      </c>
      <c r="E289" s="5" t="s">
        <v>40</v>
      </c>
      <c r="F289" s="10">
        <v>31</v>
      </c>
      <c r="G289" s="9"/>
      <c r="H289" s="10"/>
      <c r="I289" s="9"/>
      <c r="J289" s="9">
        <v>8</v>
      </c>
      <c r="K289" s="10">
        <v>1</v>
      </c>
      <c r="L289" s="9"/>
      <c r="M289" s="9">
        <f t="shared" si="132"/>
        <v>40</v>
      </c>
    </row>
    <row r="290" spans="4:13" ht="19.5" x14ac:dyDescent="0.25">
      <c r="D290" s="4" t="s">
        <v>9</v>
      </c>
      <c r="E290" s="5" t="s">
        <v>41</v>
      </c>
      <c r="F290" s="10">
        <v>34</v>
      </c>
      <c r="G290" s="9"/>
      <c r="H290" s="10"/>
      <c r="I290" s="9"/>
      <c r="J290" s="9">
        <v>4</v>
      </c>
      <c r="K290" s="10">
        <v>2</v>
      </c>
      <c r="L290" s="9"/>
      <c r="M290" s="9">
        <f t="shared" si="132"/>
        <v>40</v>
      </c>
    </row>
    <row r="291" spans="4:13" ht="19.5" x14ac:dyDescent="0.25">
      <c r="D291" s="4" t="s">
        <v>9</v>
      </c>
      <c r="E291" s="5" t="s">
        <v>42</v>
      </c>
      <c r="F291" s="10">
        <v>32</v>
      </c>
      <c r="G291" s="9"/>
      <c r="H291" s="10"/>
      <c r="I291" s="9"/>
      <c r="J291" s="9">
        <v>8</v>
      </c>
      <c r="K291" s="10"/>
      <c r="L291" s="9"/>
      <c r="M291" s="9">
        <f t="shared" si="132"/>
        <v>40</v>
      </c>
    </row>
    <row r="292" spans="4:13" ht="19.5" x14ac:dyDescent="0.25">
      <c r="D292" s="4" t="s">
        <v>9</v>
      </c>
      <c r="E292" s="5" t="s">
        <v>16</v>
      </c>
      <c r="F292" s="10">
        <f>SUM(F279:F291)</f>
        <v>307</v>
      </c>
      <c r="G292" s="10">
        <f t="shared" ref="G292" si="133">SUM(G279:G291)</f>
        <v>0</v>
      </c>
      <c r="H292" s="10">
        <f t="shared" ref="H292" si="134">SUM(H279:H291)</f>
        <v>93</v>
      </c>
      <c r="I292" s="10">
        <f t="shared" ref="I292" si="135">SUM(I279:I291)</f>
        <v>4</v>
      </c>
      <c r="J292" s="10">
        <f t="shared" ref="J292" si="136">SUM(J279:J291)</f>
        <v>83</v>
      </c>
      <c r="K292" s="10">
        <f t="shared" ref="K292" si="137">SUM(K279:K291)</f>
        <v>5</v>
      </c>
      <c r="L292" s="10">
        <f t="shared" ref="L292" si="138">SUM(L279:L291)</f>
        <v>28</v>
      </c>
      <c r="M292" s="10">
        <f t="shared" ref="M292" si="139">SUM(M279:M291)</f>
        <v>520</v>
      </c>
    </row>
    <row r="293" spans="4:13" ht="19.5" x14ac:dyDescent="0.25">
      <c r="D293" s="4" t="s">
        <v>9</v>
      </c>
      <c r="E293" s="5" t="s">
        <v>43</v>
      </c>
      <c r="F293" s="11">
        <f>+F292/$M$292</f>
        <v>0.5903846153846154</v>
      </c>
      <c r="G293" s="11">
        <f t="shared" ref="G293:M293" si="140">+G292/$M$292</f>
        <v>0</v>
      </c>
      <c r="H293" s="11">
        <f t="shared" si="140"/>
        <v>0.17884615384615385</v>
      </c>
      <c r="I293" s="11">
        <f t="shared" si="140"/>
        <v>7.6923076923076927E-3</v>
      </c>
      <c r="J293" s="11">
        <f t="shared" si="140"/>
        <v>0.1596153846153846</v>
      </c>
      <c r="K293" s="11">
        <f t="shared" si="140"/>
        <v>9.6153846153846159E-3</v>
      </c>
      <c r="L293" s="11">
        <f t="shared" si="140"/>
        <v>5.3846153846153849E-2</v>
      </c>
      <c r="M293" s="11">
        <f t="shared" si="140"/>
        <v>1</v>
      </c>
    </row>
    <row r="296" spans="4:13" ht="19.5" x14ac:dyDescent="0.25">
      <c r="D296" s="4" t="s">
        <v>47</v>
      </c>
      <c r="E296" s="5" t="s">
        <v>30</v>
      </c>
      <c r="F296" s="10">
        <f>+F7+F24+F41+F58+F75+F92+F109+F126+F143+F160+F177+F194+F211+F228+F245+F262+F279</f>
        <v>228</v>
      </c>
      <c r="G296" s="10">
        <f t="shared" ref="G296:L296" si="141">+G7+G24+G41+G58+G75+G92+G109+G126+G143+G160+G177+G194+G211+G228+G245+G262+G279</f>
        <v>89.5</v>
      </c>
      <c r="H296" s="10">
        <f t="shared" si="141"/>
        <v>74</v>
      </c>
      <c r="I296" s="10">
        <f t="shared" si="141"/>
        <v>134</v>
      </c>
      <c r="J296" s="10">
        <f t="shared" si="141"/>
        <v>94</v>
      </c>
      <c r="K296" s="10">
        <f t="shared" si="141"/>
        <v>32</v>
      </c>
      <c r="L296" s="10">
        <f t="shared" si="141"/>
        <v>16</v>
      </c>
      <c r="M296" s="9">
        <f>SUM(F296:L296)</f>
        <v>667.5</v>
      </c>
    </row>
    <row r="297" spans="4:13" ht="19.5" x14ac:dyDescent="0.25">
      <c r="D297" s="4" t="s">
        <v>47</v>
      </c>
      <c r="E297" s="5" t="s">
        <v>31</v>
      </c>
      <c r="F297" s="10">
        <f t="shared" ref="F297:L297" si="142">+F8+F25+F42+F59+F76+F93+F110+F127+F144+F161+F178+F195+F212+F229+F246+F263+F280</f>
        <v>255.5</v>
      </c>
      <c r="G297" s="10">
        <f t="shared" si="142"/>
        <v>95.5</v>
      </c>
      <c r="H297" s="10">
        <f t="shared" si="142"/>
        <v>64</v>
      </c>
      <c r="I297" s="10">
        <f t="shared" si="142"/>
        <v>145.5</v>
      </c>
      <c r="J297" s="10">
        <f t="shared" si="142"/>
        <v>73.5</v>
      </c>
      <c r="K297" s="10">
        <f t="shared" si="142"/>
        <v>20</v>
      </c>
      <c r="L297" s="10">
        <f t="shared" si="142"/>
        <v>0</v>
      </c>
      <c r="M297" s="9">
        <f t="shared" ref="M297:M308" si="143">SUM(F297:L297)</f>
        <v>654</v>
      </c>
    </row>
    <row r="298" spans="4:13" ht="19.5" x14ac:dyDescent="0.25">
      <c r="D298" s="4" t="s">
        <v>47</v>
      </c>
      <c r="E298" s="5" t="s">
        <v>32</v>
      </c>
      <c r="F298" s="10">
        <f t="shared" ref="F298:L298" si="144">+F9+F26+F43+F60+F77+F94+F111+F128+F145+F162+F179+F196+F213+F230+F247+F264+F281</f>
        <v>204.5</v>
      </c>
      <c r="G298" s="10">
        <f t="shared" si="144"/>
        <v>81</v>
      </c>
      <c r="H298" s="10">
        <f t="shared" si="144"/>
        <v>65</v>
      </c>
      <c r="I298" s="10">
        <f t="shared" si="144"/>
        <v>156.5</v>
      </c>
      <c r="J298" s="10">
        <f t="shared" si="144"/>
        <v>100.8</v>
      </c>
      <c r="K298" s="10">
        <f t="shared" si="144"/>
        <v>25.7</v>
      </c>
      <c r="L298" s="10">
        <f t="shared" si="144"/>
        <v>24</v>
      </c>
      <c r="M298" s="9">
        <f t="shared" si="143"/>
        <v>657.5</v>
      </c>
    </row>
    <row r="299" spans="4:13" ht="19.5" x14ac:dyDescent="0.25">
      <c r="D299" s="4" t="s">
        <v>47</v>
      </c>
      <c r="E299" s="5" t="s">
        <v>33</v>
      </c>
      <c r="F299" s="10">
        <f t="shared" ref="F299:L299" si="145">+F10+F27+F44+F61+F78+F95+F112+F129+F146+F163+F180+F197+F214+F231+F248+F265+F282</f>
        <v>213</v>
      </c>
      <c r="G299" s="10">
        <f t="shared" si="145"/>
        <v>104.5</v>
      </c>
      <c r="H299" s="10">
        <f t="shared" si="145"/>
        <v>45</v>
      </c>
      <c r="I299" s="10">
        <f t="shared" si="145"/>
        <v>150</v>
      </c>
      <c r="J299" s="10">
        <f t="shared" si="145"/>
        <v>104.2</v>
      </c>
      <c r="K299" s="10">
        <f t="shared" si="145"/>
        <v>22.3</v>
      </c>
      <c r="L299" s="10">
        <f t="shared" si="145"/>
        <v>16</v>
      </c>
      <c r="M299" s="9">
        <f t="shared" si="143"/>
        <v>655</v>
      </c>
    </row>
    <row r="300" spans="4:13" ht="19.5" x14ac:dyDescent="0.25">
      <c r="D300" s="4" t="s">
        <v>47</v>
      </c>
      <c r="E300" s="5" t="s">
        <v>34</v>
      </c>
      <c r="F300" s="10">
        <f t="shared" ref="F300:L300" si="146">+F11+F28+F45+F62+F79+F96+F113+F130+F147+F164+F181+F198+F215+F232+F249+F266+F283</f>
        <v>242</v>
      </c>
      <c r="G300" s="10">
        <f t="shared" si="146"/>
        <v>102.5</v>
      </c>
      <c r="H300" s="10">
        <f t="shared" si="146"/>
        <v>69</v>
      </c>
      <c r="I300" s="10">
        <f t="shared" si="146"/>
        <v>137</v>
      </c>
      <c r="J300" s="10">
        <f t="shared" si="146"/>
        <v>100.5</v>
      </c>
      <c r="K300" s="10">
        <f t="shared" si="146"/>
        <v>28</v>
      </c>
      <c r="L300" s="10">
        <f t="shared" si="146"/>
        <v>0</v>
      </c>
      <c r="M300" s="9">
        <f t="shared" si="143"/>
        <v>679</v>
      </c>
    </row>
    <row r="301" spans="4:13" ht="19.5" x14ac:dyDescent="0.25">
      <c r="D301" s="4" t="s">
        <v>47</v>
      </c>
      <c r="E301" s="5" t="s">
        <v>35</v>
      </c>
      <c r="F301" s="10">
        <f t="shared" ref="F301:L301" si="147">+F12+F29+F46+F63+F80+F97+F114+F131+F148+F165+F182+F199+F216+F233+F250+F267+F284</f>
        <v>255</v>
      </c>
      <c r="G301" s="10">
        <f t="shared" si="147"/>
        <v>99.5</v>
      </c>
      <c r="H301" s="10">
        <f t="shared" si="147"/>
        <v>54</v>
      </c>
      <c r="I301" s="10">
        <f t="shared" si="147"/>
        <v>149</v>
      </c>
      <c r="J301" s="10">
        <f t="shared" si="147"/>
        <v>124.5</v>
      </c>
      <c r="K301" s="10">
        <f t="shared" si="147"/>
        <v>14</v>
      </c>
      <c r="L301" s="10">
        <f t="shared" si="147"/>
        <v>0</v>
      </c>
      <c r="M301" s="9">
        <f t="shared" si="143"/>
        <v>696</v>
      </c>
    </row>
    <row r="302" spans="4:13" ht="19.5" x14ac:dyDescent="0.25">
      <c r="D302" s="4" t="s">
        <v>47</v>
      </c>
      <c r="E302" s="5" t="s">
        <v>36</v>
      </c>
      <c r="F302" s="10">
        <f t="shared" ref="F302:L302" si="148">+F13+F30+F47+F64+F81+F98+F115+F132+F149+F166+F183+F200+F217+F234+F251+F268+F285</f>
        <v>246.5</v>
      </c>
      <c r="G302" s="10">
        <f t="shared" si="148"/>
        <v>77</v>
      </c>
      <c r="H302" s="10">
        <f t="shared" si="148"/>
        <v>55.1</v>
      </c>
      <c r="I302" s="10">
        <f t="shared" si="148"/>
        <v>142</v>
      </c>
      <c r="J302" s="10">
        <f t="shared" si="148"/>
        <v>125</v>
      </c>
      <c r="K302" s="10">
        <f t="shared" si="148"/>
        <v>19</v>
      </c>
      <c r="L302" s="10">
        <f t="shared" si="148"/>
        <v>32</v>
      </c>
      <c r="M302" s="9">
        <f t="shared" si="143"/>
        <v>696.6</v>
      </c>
    </row>
    <row r="303" spans="4:13" ht="19.5" x14ac:dyDescent="0.25">
      <c r="D303" s="4" t="s">
        <v>47</v>
      </c>
      <c r="E303" s="5" t="s">
        <v>37</v>
      </c>
      <c r="F303" s="10">
        <f t="shared" ref="F303:L303" si="149">+F14+F31+F48+F65+F82+F99+F116+F133+F150+F167+F184+F201+F218+F235+F252+F269+F286</f>
        <v>223</v>
      </c>
      <c r="G303" s="10">
        <f t="shared" si="149"/>
        <v>93.5</v>
      </c>
      <c r="H303" s="10">
        <f t="shared" si="149"/>
        <v>68</v>
      </c>
      <c r="I303" s="10">
        <f t="shared" si="149"/>
        <v>151</v>
      </c>
      <c r="J303" s="10">
        <f t="shared" si="149"/>
        <v>116</v>
      </c>
      <c r="K303" s="10">
        <f t="shared" si="149"/>
        <v>31.5</v>
      </c>
      <c r="L303" s="10">
        <f t="shared" si="149"/>
        <v>28</v>
      </c>
      <c r="M303" s="9">
        <f t="shared" si="143"/>
        <v>711</v>
      </c>
    </row>
    <row r="304" spans="4:13" ht="19.5" x14ac:dyDescent="0.25">
      <c r="D304" s="4" t="s">
        <v>47</v>
      </c>
      <c r="E304" s="5" t="s">
        <v>38</v>
      </c>
      <c r="F304" s="10">
        <f t="shared" ref="F304:L304" si="150">+F15+F32+F49+F66+F83+F100+F117+F134+F151+F168+F185+F202+F219+F236+F253+F270+F287</f>
        <v>175.5</v>
      </c>
      <c r="G304" s="10">
        <f t="shared" si="150"/>
        <v>72</v>
      </c>
      <c r="H304" s="10">
        <f t="shared" si="150"/>
        <v>53</v>
      </c>
      <c r="I304" s="10">
        <f t="shared" si="150"/>
        <v>111</v>
      </c>
      <c r="J304" s="10">
        <f t="shared" si="150"/>
        <v>98</v>
      </c>
      <c r="K304" s="10">
        <f t="shared" si="150"/>
        <v>25.5</v>
      </c>
      <c r="L304" s="10">
        <f t="shared" si="150"/>
        <v>152</v>
      </c>
      <c r="M304" s="9">
        <f t="shared" si="143"/>
        <v>687</v>
      </c>
    </row>
    <row r="305" spans="4:15" ht="19.5" x14ac:dyDescent="0.25">
      <c r="D305" s="4" t="s">
        <v>47</v>
      </c>
      <c r="E305" s="5" t="s">
        <v>39</v>
      </c>
      <c r="F305" s="10">
        <f t="shared" ref="F305:L305" si="151">+F16+F33+F50+F67+F84+F101+F118+F135+F152+F169+F186+F203+F220+F237+F254+F271+F288</f>
        <v>183.5</v>
      </c>
      <c r="G305" s="10">
        <f t="shared" si="151"/>
        <v>70</v>
      </c>
      <c r="H305" s="10">
        <f t="shared" si="151"/>
        <v>83</v>
      </c>
      <c r="I305" s="10">
        <f t="shared" si="151"/>
        <v>136</v>
      </c>
      <c r="J305" s="10">
        <f t="shared" si="151"/>
        <v>64.5</v>
      </c>
      <c r="K305" s="10">
        <f t="shared" si="151"/>
        <v>36</v>
      </c>
      <c r="L305" s="10">
        <f t="shared" si="151"/>
        <v>118</v>
      </c>
      <c r="M305" s="9">
        <f t="shared" si="143"/>
        <v>691</v>
      </c>
    </row>
    <row r="306" spans="4:15" ht="19.5" x14ac:dyDescent="0.25">
      <c r="D306" s="4" t="s">
        <v>47</v>
      </c>
      <c r="E306" s="5" t="s">
        <v>40</v>
      </c>
      <c r="F306" s="10">
        <f t="shared" ref="F306:L306" si="152">+F17+F34+F51+F68+F85+F102+F119+F136+F153+F170+F187+F204+F221+F238+F255+F272+F289</f>
        <v>229.5</v>
      </c>
      <c r="G306" s="10">
        <f t="shared" si="152"/>
        <v>99.5</v>
      </c>
      <c r="H306" s="10">
        <f t="shared" si="152"/>
        <v>74</v>
      </c>
      <c r="I306" s="10">
        <f t="shared" si="152"/>
        <v>147</v>
      </c>
      <c r="J306" s="10">
        <f t="shared" si="152"/>
        <v>111.8</v>
      </c>
      <c r="K306" s="10">
        <f t="shared" si="152"/>
        <v>34.700000000000003</v>
      </c>
      <c r="L306" s="10">
        <f t="shared" si="152"/>
        <v>8</v>
      </c>
      <c r="M306" s="9">
        <f t="shared" si="143"/>
        <v>704.5</v>
      </c>
    </row>
    <row r="307" spans="4:15" ht="19.5" x14ac:dyDescent="0.25">
      <c r="D307" s="4" t="s">
        <v>47</v>
      </c>
      <c r="E307" s="5" t="s">
        <v>41</v>
      </c>
      <c r="F307" s="10">
        <f t="shared" ref="F307:L307" si="153">+F18+F35+F52+F69+F86+F103+F120+F137+F154+F171+F188+F205+F222+F239+F256+F273+F290</f>
        <v>250.5</v>
      </c>
      <c r="G307" s="10">
        <f t="shared" si="153"/>
        <v>90</v>
      </c>
      <c r="H307" s="10">
        <f t="shared" si="153"/>
        <v>75.5</v>
      </c>
      <c r="I307" s="10">
        <f t="shared" si="153"/>
        <v>135</v>
      </c>
      <c r="J307" s="10">
        <f t="shared" si="153"/>
        <v>101.8</v>
      </c>
      <c r="K307" s="10">
        <f t="shared" si="153"/>
        <v>31.7</v>
      </c>
      <c r="L307" s="10">
        <f t="shared" si="153"/>
        <v>16</v>
      </c>
      <c r="M307" s="9">
        <f t="shared" si="143"/>
        <v>700.5</v>
      </c>
    </row>
    <row r="308" spans="4:15" ht="19.5" x14ac:dyDescent="0.25">
      <c r="D308" s="4" t="s">
        <v>47</v>
      </c>
      <c r="E308" s="5" t="s">
        <v>42</v>
      </c>
      <c r="F308" s="10">
        <f t="shared" ref="F308:L308" si="154">+F19+F36+F53+F70+F87+F104+F121+F138+F155+F172+F189+F206+F223+F240+F257+F274+F291</f>
        <v>230.5</v>
      </c>
      <c r="G308" s="10">
        <f t="shared" si="154"/>
        <v>95.5</v>
      </c>
      <c r="H308" s="10">
        <f t="shared" si="154"/>
        <v>73.5</v>
      </c>
      <c r="I308" s="10">
        <f t="shared" si="154"/>
        <v>115</v>
      </c>
      <c r="J308" s="10">
        <f t="shared" si="154"/>
        <v>117.8</v>
      </c>
      <c r="K308" s="10">
        <f t="shared" si="154"/>
        <v>38.700000000000003</v>
      </c>
      <c r="L308" s="10">
        <f t="shared" si="154"/>
        <v>22</v>
      </c>
      <c r="M308" s="9">
        <f t="shared" si="143"/>
        <v>693</v>
      </c>
    </row>
    <row r="309" spans="4:15" ht="19.5" x14ac:dyDescent="0.25">
      <c r="D309" s="4" t="s">
        <v>47</v>
      </c>
      <c r="E309" s="5" t="s">
        <v>16</v>
      </c>
      <c r="F309" s="10">
        <f>SUM(F296:F308)</f>
        <v>2937</v>
      </c>
      <c r="G309" s="10">
        <f t="shared" ref="G309" si="155">SUM(G296:G308)</f>
        <v>1170</v>
      </c>
      <c r="H309" s="10">
        <f t="shared" ref="H309" si="156">SUM(H296:H308)</f>
        <v>853.1</v>
      </c>
      <c r="I309" s="10">
        <f t="shared" ref="I309" si="157">SUM(I296:I308)</f>
        <v>1809</v>
      </c>
      <c r="J309" s="10">
        <f t="shared" ref="J309" si="158">SUM(J296:J308)</f>
        <v>1332.3999999999999</v>
      </c>
      <c r="K309" s="10">
        <f t="shared" ref="K309" si="159">SUM(K296:K308)</f>
        <v>359.09999999999997</v>
      </c>
      <c r="L309" s="10">
        <f t="shared" ref="L309" si="160">SUM(L296:L308)</f>
        <v>432</v>
      </c>
      <c r="M309" s="10">
        <f t="shared" ref="M309" si="161">SUM(M296:M308)</f>
        <v>8892.6</v>
      </c>
      <c r="N309" s="12"/>
      <c r="O309" s="12"/>
    </row>
    <row r="310" spans="4:15" ht="19.5" x14ac:dyDescent="0.25">
      <c r="D310" s="4" t="s">
        <v>47</v>
      </c>
      <c r="E310" s="5" t="s">
        <v>43</v>
      </c>
      <c r="F310" s="11">
        <f>+F309/$M$309</f>
        <v>0.3302746103501788</v>
      </c>
      <c r="G310" s="11">
        <f t="shared" ref="G310:M310" si="162">+G309/$M$309</f>
        <v>0.13157006949598543</v>
      </c>
      <c r="H310" s="11">
        <f t="shared" si="162"/>
        <v>9.5933697681218094E-2</v>
      </c>
      <c r="I310" s="18">
        <f t="shared" si="162"/>
        <v>0.20342756898994668</v>
      </c>
      <c r="J310" s="11">
        <f t="shared" si="162"/>
        <v>0.14983244495423159</v>
      </c>
      <c r="K310" s="11">
        <f t="shared" si="162"/>
        <v>4.0381890560690907E-2</v>
      </c>
      <c r="L310" s="11">
        <f t="shared" si="162"/>
        <v>4.8579717967748466E-2</v>
      </c>
      <c r="M310" s="11">
        <f t="shared" si="162"/>
        <v>1</v>
      </c>
      <c r="O310" s="15"/>
    </row>
  </sheetData>
  <mergeCells count="4">
    <mergeCell ref="J4:K4"/>
    <mergeCell ref="F3:M3"/>
    <mergeCell ref="C1:M1"/>
    <mergeCell ref="C2:M2"/>
  </mergeCells>
  <phoneticPr fontId="5" type="noConversion"/>
  <dataValidations disablePrompts="1" count="1">
    <dataValidation type="list" allowBlank="1" showInputMessage="1" showErrorMessage="1" sqref="D4 D6">
      <formula1>$D$79:$D$91</formula1>
    </dataValidation>
  </dataValidations>
  <printOptions horizontalCentered="1"/>
  <pageMargins left="0.2" right="0.2" top="0.75" bottom="0.5" header="0.3" footer="0.3"/>
  <pageSetup scale="66" fitToHeight="17" orientation="portrait" r:id="rId1"/>
  <headerFoot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Time Sheet Summary</vt:lpstr>
      <vt:lpstr>'Time Sheet Summary'!Print_Area</vt:lpstr>
      <vt:lpstr>'Time Sheet Summary'!Print_Titles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 Wallace</dc:creator>
  <cp:lastModifiedBy>Hanna Campbell</cp:lastModifiedBy>
  <cp:lastPrinted>2019-07-08T20:20:05Z</cp:lastPrinted>
  <dcterms:created xsi:type="dcterms:W3CDTF">2019-03-12T20:23:54Z</dcterms:created>
  <dcterms:modified xsi:type="dcterms:W3CDTF">2020-04-23T20:27:52Z</dcterms:modified>
</cp:coreProperties>
</file>